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InkAnnotation="0"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714.A - apel 3/"/>
    </mc:Choice>
  </mc:AlternateContent>
  <xr:revisionPtr revIDLastSave="582" documentId="13_ncr:1_{8D8AC0F3-EC1D-4580-89A9-AC55A0F7C0C9}" xr6:coauthVersionLast="47" xr6:coauthVersionMax="47" xr10:uidLastSave="{D5A6901F-D9C4-47B2-8007-4B79252B1C17}"/>
  <bookViews>
    <workbookView xWindow="-108" yWindow="-108" windowWidth="23256" windowHeight="13896" xr2:uid="{00000000-000D-0000-FFFF-FFFF00000000}"/>
  </bookViews>
  <sheets>
    <sheet name="ETF" sheetId="12" r:id="rId1"/>
  </sheets>
  <externalReferences>
    <externalReference r:id="rId2"/>
    <externalReference r:id="rId3"/>
  </externalReferences>
  <definedNames>
    <definedName name="_ftn1" localSheetId="0">ETF!#REF!</definedName>
    <definedName name="_ftn2" localSheetId="0">ETF!#REF!</definedName>
    <definedName name="_ftn3" localSheetId="0">ETF!#REF!</definedName>
    <definedName name="_ftnref1" localSheetId="0">ETF!#REF!</definedName>
    <definedName name="_ftnref2" localSheetId="0">ETF!#REF!</definedName>
    <definedName name="_ftnref3" localSheetId="0">ETF!#REF!</definedName>
    <definedName name="_Toc207183163" localSheetId="0">ETF!#REF!</definedName>
    <definedName name="_xlnm.Print_Area" localSheetId="0">ETF!$A$9:$F$80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2" l="1"/>
  <c r="C56" i="12"/>
  <c r="C47" i="12"/>
  <c r="E4" i="12" l="1"/>
  <c r="F4" i="12"/>
  <c r="C26" i="12" l="1"/>
  <c r="C10" i="12"/>
  <c r="C62" i="12"/>
  <c r="C67" i="12"/>
  <c r="C71" i="12"/>
  <c r="C73" i="12"/>
  <c r="C77" i="12"/>
  <c r="C16" i="12"/>
  <c r="C9" i="12" l="1"/>
  <c r="C8" i="12" s="1"/>
  <c r="C55" i="12" l="1"/>
  <c r="C54" i="12" l="1"/>
  <c r="C80" i="12"/>
</calcChain>
</file>

<file path=xl/sharedStrings.xml><?xml version="1.0" encoding="utf-8"?>
<sst xmlns="http://schemas.openxmlformats.org/spreadsheetml/2006/main" count="151" uniqueCount="120">
  <si>
    <t>Punctaj maxim</t>
  </si>
  <si>
    <r>
      <t>SECȚIUNEA I.</t>
    </r>
    <r>
      <rPr>
        <b/>
        <i/>
        <sz val="13"/>
        <color theme="0"/>
        <rFont val="Calibri"/>
        <family val="2"/>
        <scheme val="minor"/>
      </rPr>
      <t xml:space="preserve"> 
</t>
    </r>
    <r>
      <rPr>
        <b/>
        <i/>
        <u/>
        <sz val="13"/>
        <color theme="0"/>
        <rFont val="Calibri"/>
        <family val="2"/>
        <scheme val="minor"/>
      </rPr>
      <t>*Notarea cu 0  a unui criteriu sau subcriteriu nu duce la respingerea proiectului</t>
    </r>
  </si>
  <si>
    <t>1</t>
  </si>
  <si>
    <t>1.1.</t>
  </si>
  <si>
    <t>1.2.</t>
  </si>
  <si>
    <t>1.3.</t>
  </si>
  <si>
    <t>a. Prin proiect se propune construirea de traseelor/zonelor pietonale și pentru biciclete</t>
  </si>
  <si>
    <t>b. Aceste investiţii se regăsesc în scenariul optim selectat din PMUD</t>
  </si>
  <si>
    <t xml:space="preserve">a.  Proiectul determină o creștere a numărului de bicicliști și/sau pietoni în aria de studiu ≥ 5%  </t>
  </si>
  <si>
    <t xml:space="preserve">b. Proiectul determină o creștere a numărului de bicicliști și/sau pietoni în aria de studiu ≥ 2%&lt;5% </t>
  </si>
  <si>
    <t xml:space="preserve">c. Proiectul determină o creștere a numărului de bicicliști și/sau pietoni în aria de studiu &lt;2% </t>
  </si>
  <si>
    <t>Corelarea investițiilor proiectului cu prevederile strategice de la nivel european/naţional/regional/local</t>
  </si>
  <si>
    <t>Soluţia tehnică propusă prin proiect a făcut obiectul unui concurs de soluţii</t>
  </si>
  <si>
    <t>MATURITATEA PROIECTULUI</t>
  </si>
  <si>
    <t>CALITATEA SI CARACTERUL INTEGRAT AL PROIECTULUI</t>
  </si>
  <si>
    <t>Calitatea bugetului, concordanța buget/deviz</t>
  </si>
  <si>
    <t>Se va nota în baza informațiilor din documentele menționate în criteriul de evaluare și a cerințelor criteriului</t>
  </si>
  <si>
    <t>Documentația tehnico-economică împreună cu toate anexele conform HG 907/2016 și Legea nr.50
Bugetul proiectului 
Cererea de finanțare</t>
  </si>
  <si>
    <t>a.  Solicitantul dovedeşte capacitatea de a asigura menţinerea, întreţinerea, funcţionarea şi exploatarea investiţiei după încheierea proiectului şi încetarea finanţării nerambursabile, pe toată durata de valabilitate a contractului de finanţare</t>
  </si>
  <si>
    <t>Se va nota în baza informațiilor incluse în cererea de finanțare</t>
  </si>
  <si>
    <t>Capacitatea operațională a solicitantului</t>
  </si>
  <si>
    <t>Resursele materiale şi umane (echipa de proiect) sunt clar definite şi sunt adecvate pentru implementarea proiectului. Echipa de proiect propusă are experienţa, competenţele profesionale şi calificările necesare pentru domeniul în care se încadrează proiectul.</t>
  </si>
  <si>
    <t>Se va nota în baza informațiilor incluse în cererea de finanțare, fiselor de post si CV-urilor anexate</t>
  </si>
  <si>
    <t>a. Complementaritate cu cel puţin un proiect dintre cele cuprinse în cadrul SIDU</t>
  </si>
  <si>
    <t>b. Abordarea unor funcții multiple</t>
  </si>
  <si>
    <t xml:space="preserve">c. Impicarea mai multor părți interesate în fazele de dezvoltare și implementare pentru dezvoltarea comunității (comunitatea, mediul cultural, social şi economic) </t>
  </si>
  <si>
    <t>5</t>
  </si>
  <si>
    <t xml:space="preserve">RESPECTAREA TEMELOR ORIZONTALE </t>
  </si>
  <si>
    <t>TOTAL (punctaj)</t>
  </si>
  <si>
    <t>Algoritm</t>
  </si>
  <si>
    <t>Disjunctiv (o variantă)</t>
  </si>
  <si>
    <t xml:space="preserve">RESPECTAREA PRINCIPIILOR ORIZONTALE </t>
  </si>
  <si>
    <t>c. Mai puţin de 5%</t>
  </si>
  <si>
    <t>a. Peste 25%</t>
  </si>
  <si>
    <t>Cumulativ (mai multe variante)</t>
  </si>
  <si>
    <t>Punctarea criteriului se face prin punctarea cumulativă a celor 3 sub-criterii</t>
  </si>
  <si>
    <t>a. Da</t>
  </si>
  <si>
    <t>b. Nu</t>
  </si>
  <si>
    <t>3</t>
  </si>
  <si>
    <t>3.1</t>
  </si>
  <si>
    <t>Calitatea/coerența documentaţiei tehnico-economice Faza SF /DALI /PT/Studiu de oportunitate</t>
  </si>
  <si>
    <t>Se va nota în baza informațiilor incluse în documentatia tehnico-economica. Se va tine cont de rezultatul completarii anexei II.1 sau II.2 Grila verificare SF/DALI sau PT</t>
  </si>
  <si>
    <t>În ceea ce privește aspectul legat de implicarea mai multor părți interesate în fazele de dezvoltare și implementare pentru dezvoltarea comunității se va puncta dacă sunt oferite suficente informații care vizeaza transparența procesului prin implicarea părților interesate (comunitatea, mediul cultural, social și economic)</t>
  </si>
  <si>
    <t>Formularul cererii de finanţare şi SIDU</t>
  </si>
  <si>
    <t xml:space="preserve">Populația care are acces la infrastructuri care vor fi sprijinite pentru regenerarea urbană </t>
  </si>
  <si>
    <t>Ultimele date oficiale INS, alte documente/documentații relevante</t>
  </si>
  <si>
    <t xml:space="preserve"> documentatia tehnico-economica însoțită de declarația privind asigurarea nivelului de calitate corespunzător al documentațiilor tehnico-economice, HCL de aprobare indicatori tehnico-economici, HCL aprobare proiect, inclusiv HCL prin care aprobă executarea lucrărilor de intervenție în condițiile Legii 153/2011 pentru creșterea calității arhitectural ambientale a clădirilor din piețele centrale/ istorice</t>
  </si>
  <si>
    <t>3.2.</t>
  </si>
  <si>
    <t>3.4</t>
  </si>
  <si>
    <t>3.5</t>
  </si>
  <si>
    <t>4.1.</t>
  </si>
  <si>
    <t>GRILA DE EVALUARE TEHNICĂ ȘI FINANCIARĂ</t>
  </si>
  <si>
    <t>CRITERII ȘI SUBCRITERII</t>
  </si>
  <si>
    <t>a. Populația care are acces la infrastructuri care vor fi sprijinite pentru regenerarea urbană  ≥ 5.000 persoane</t>
  </si>
  <si>
    <t>b. Populația care are acces la infrastructuri care vor fi  sprijinite pentru regenerarea urbană  ≥ 3.000 &lt; 5.000 persoane</t>
  </si>
  <si>
    <t>c. Populația care are acces la infrastructuri care vor fi sprijinite pentru regenerarea urbană  &lt; 3.000 persoane</t>
  </si>
  <si>
    <r>
      <t>Caracterului integrat al proiectului</t>
    </r>
    <r>
      <rPr>
        <sz val="11"/>
        <rFont val="Calibri"/>
        <family val="2"/>
        <scheme val="minor"/>
      </rPr>
      <t xml:space="preserve"> (punctajul este cumulativ) </t>
    </r>
  </si>
  <si>
    <r>
      <t>SECȚIUNEA II.</t>
    </r>
    <r>
      <rPr>
        <b/>
        <i/>
        <sz val="11"/>
        <color theme="0"/>
        <rFont val="Calibri"/>
        <family val="2"/>
        <scheme val="minor"/>
      </rPr>
      <t xml:space="preserve">
</t>
    </r>
    <r>
      <rPr>
        <b/>
        <i/>
        <u/>
        <sz val="11"/>
        <color theme="0"/>
        <rFont val="Calibri"/>
        <family val="2"/>
        <scheme val="minor"/>
      </rPr>
      <t>*Notarea cu 0  a unui criteriu sau subcriteriu duce la respingerea proiectului</t>
    </r>
  </si>
  <si>
    <t xml:space="preserve">Formularul cererii de finanţare în cadrul cărei vor fi oferite de către solicitant informaţii în acest sens. </t>
  </si>
  <si>
    <t>Punctarea se face prin selectarea unei singure variante în funcție de pragurile stabilite si in functie de valorile populatiei din aria de studiu conform ultimelor date oficiale INS, alte documente/documentații relevante</t>
  </si>
  <si>
    <t>b. Între 25% şi 5%</t>
  </si>
  <si>
    <t>Documentele care stau la baza finalizării concursului de soluţii.</t>
  </si>
  <si>
    <t>a. Solicitantul are documentaţia  tehnico-economică faza P.T., Autorizatie de Construire emisă, și contractul de lucrari/proiectare si executie de lucrari și contractul de furnizare, este atribuit după 01.01.2021</t>
  </si>
  <si>
    <t>b. Solicitantul are documentaţia  tehnico-economică faza S.F./D.A.L.I. fara a avea documentaţia  tehnico-economică faza P.T. finalizata și contractul de proiectare si executie de lucrari, contractul de furnizare este atribuit după 01.01.2021</t>
  </si>
  <si>
    <t xml:space="preserve">c. Solicitantul are documentaţia  tehnico-economică faza P.T. și Autorizatie de Construire emisă </t>
  </si>
  <si>
    <t>d. Solicitantul are documentaţia  tehnico-economică faza D.T.A.C și Autorizatie de Construire emisă</t>
  </si>
  <si>
    <t>e. Solicitantul are documentaţia  tehnico-economică faza SF/DALI/SO</t>
  </si>
  <si>
    <r>
      <t xml:space="preserve">c.  </t>
    </r>
    <r>
      <rPr>
        <b/>
        <sz val="11"/>
        <rFont val="Calibri"/>
        <family val="2"/>
        <scheme val="minor"/>
      </rPr>
      <t>Faza SF/DALI</t>
    </r>
    <r>
      <rPr>
        <sz val="11"/>
        <rFont val="Calibri"/>
        <family val="2"/>
        <scheme val="minor"/>
      </rPr>
      <t xml:space="preserve"> - Soluţia tehnică propusă prin proiect răspunde în totalitate scopului/ obiectivelor acestuia.                                                                                                                                                                                             </t>
    </r>
    <r>
      <rPr>
        <b/>
        <sz val="11"/>
        <rFont val="Calibri"/>
        <family val="2"/>
        <scheme val="minor"/>
      </rPr>
      <t>PT</t>
    </r>
    <r>
      <rPr>
        <sz val="11"/>
        <rFont val="Calibri"/>
        <family val="2"/>
        <scheme val="minor"/>
      </rPr>
      <t xml:space="preserve"> - Soluţia tehnică propusă prin proiect răspunde scopului/ obiectivelor acestuia.                                                                                                                                                                                                                                            </t>
    </r>
    <r>
      <rPr>
        <b/>
        <sz val="11"/>
        <rFont val="Calibri"/>
        <family val="2"/>
        <scheme val="minor"/>
      </rPr>
      <t>SO</t>
    </r>
    <r>
      <rPr>
        <sz val="11"/>
        <rFont val="Calibri"/>
        <family val="2"/>
        <scheme val="minor"/>
      </rPr>
      <t xml:space="preserve"> - Este prezentată descrierea  funcţională şi tehnologică, după caz, a soluției recomandate. </t>
    </r>
  </si>
  <si>
    <t>Riscuri și mecanisme de gestionare a riscurilor, Sustenabilitatea proiectului</t>
  </si>
  <si>
    <t>c. Solicitantul identifică riscurile în corelare cu activitățile propuse, prezintă o strategie clară pentru monitorizarea implementării proiectului, există o clară repartizare a sarcinilor în acest sens, proceduri şi un calendar al activităţilor de monitorizare.</t>
  </si>
  <si>
    <t>Număr de acţiuni de regenerare urbană și de securitate a spațiilor publice</t>
  </si>
  <si>
    <t>Construirea traseelor/zonelor pietonale și pentru biciclete</t>
  </si>
  <si>
    <t>Creșterea estimată a numărului de bicicliști și/sau pietoni din aria proiectului, ca urmare a măsurilor de regenerare urbană și de securitate a spațiilor publice</t>
  </si>
  <si>
    <t>Suprafața de spațiu verde reabilitată/modernizată/creată din suprafaţă totală a zonei supuse intervenţiei prin proiect</t>
  </si>
  <si>
    <t>Se punctează complementaritatea cu cel putin un proiect din lista de proiecte prioritare aferentă SIDU 2021-2027</t>
  </si>
  <si>
    <t>Referitor la abordarea unor funcții multiple se va puncta dacă din informațiile oferite rezultă impactul/efectele care vizează caracterul educațional, social, cultural, etc, în perioada de durabilitate, în zonele urbane regenerate.</t>
  </si>
  <si>
    <t xml:space="preserve">Solicitantul justifică temeinic și probează cu documente relevante respectarea condițiilor cu privire la principiile orizontale </t>
  </si>
  <si>
    <t>Se va nota în baza informațiilor incluse în cererea de finanțare, la secţiunea dedicată, precum şi în anexele ei și în documentele relevante anexate şi se va urmări daca solicitantul se conformează cu respectarea prevederilor legale în vigoare privind principiile orizontale.</t>
  </si>
  <si>
    <t>Formularul cererii de finanţare, anexele cererii de finanţare, documentaţia tehnico-economică, documentele relevante depuse de solicitant</t>
  </si>
  <si>
    <t>Anexa II</t>
  </si>
  <si>
    <t>c. În cadrul proiectului se prezintă corelarea cu inițiativa New European Bauhaus</t>
  </si>
  <si>
    <t>a. În cadrul proiectului se justifică corelarea acestuia inclusiv cu Strategia de Dezvoltare Durabilă a României 2030 și contribuie la realizarea unor obiective de dezvoltare durabilă propuse de Agenda 2030 pentru dezvoltare durabilă (de ex. ODD 11) - nivel national</t>
  </si>
  <si>
    <t>b. În cadrul proiectului măsurile de regenerare urbană propuse la finanţare se vor realiza cu prioritate în cartierele și comunitățile defavorizate, conform evaluării nevoilor realizată în cadrul SIDU 2021-2027</t>
  </si>
  <si>
    <t>Observații:</t>
  </si>
  <si>
    <t>Cumulativ</t>
  </si>
  <si>
    <t>Formularul cererii de finantare si documentatia tehnico-economică</t>
  </si>
  <si>
    <t>d. Nu este îndeplinită niciuna din opțiunile de mai sus</t>
  </si>
  <si>
    <t>c. Nu este îndeplinită niciuna din opțiunile de mai sus</t>
  </si>
  <si>
    <r>
      <t xml:space="preserve">a. </t>
    </r>
    <r>
      <rPr>
        <b/>
        <sz val="11"/>
        <rFont val="Calibri"/>
        <family val="2"/>
        <scheme val="minor"/>
      </rPr>
      <t>Faza SF/DALI</t>
    </r>
    <r>
      <rPr>
        <sz val="11"/>
        <rFont val="Calibri"/>
        <family val="2"/>
        <scheme val="minor"/>
      </rPr>
      <t xml:space="preserve"> - Piesele scrise sunt corelate și respectă concluziile din studiile de teren, expertiza tehnică, etc. Părţile desenate sunt complete şi corespund cu părţile scrise.
</t>
    </r>
    <r>
      <rPr>
        <b/>
        <sz val="11"/>
        <rFont val="Calibri"/>
        <family val="2"/>
        <scheme val="minor"/>
      </rPr>
      <t>PT</t>
    </r>
    <r>
      <rPr>
        <sz val="11"/>
        <rFont val="Calibri"/>
        <family val="2"/>
        <scheme val="minor"/>
      </rPr>
      <t xml:space="preserve">- Piesele scrise sunt corelate si respecta concluziile din studiile de teren, expertiza tehnica, etc. Părţile desenate sunt complete şi corespund cu părţile scrise (memoriile tehnice pe specialități, caietele de sarcini și Formularele F1, F2 și F3).                                                                                                                                                                                                                                                                                                                                                    </t>
    </r>
    <r>
      <rPr>
        <b/>
        <sz val="11"/>
        <rFont val="Calibri"/>
        <family val="2"/>
        <scheme val="minor"/>
      </rPr>
      <t>SO</t>
    </r>
    <r>
      <rPr>
        <sz val="11"/>
        <rFont val="Calibri"/>
        <family val="2"/>
        <scheme val="minor"/>
      </rPr>
      <t xml:space="preserve"> - Situația existentă, relevantă pentru investițiile propuse prin proiect este detaliată și completă. Problemele/nevoile specifice cărora le va răspunde proiectul sunt identificate și detaliate, iar necesitatea şi oportunitatea promovării investițiilor sunt justificate.</t>
    </r>
  </si>
  <si>
    <r>
      <t xml:space="preserve">b. </t>
    </r>
    <r>
      <rPr>
        <b/>
        <sz val="11"/>
        <rFont val="Calibri"/>
        <family val="2"/>
        <scheme val="minor"/>
      </rPr>
      <t>Faza SF/DALI -</t>
    </r>
    <r>
      <rPr>
        <sz val="11"/>
        <rFont val="Calibri"/>
        <family val="2"/>
        <scheme val="minor"/>
      </rPr>
      <t xml:space="preserve"> Devizele (general şi pe obiecte) estimative sunt clare, complete, realiste şi strâns corelate între ele. Devizele sunt corelate cu piesele desenate. Eşalonarea costurilor este corelată cu graficul de realizare a investiţiei.                                                                                                                                                                                                                                                                                                                                                              </t>
    </r>
    <r>
      <rPr>
        <b/>
        <sz val="11"/>
        <rFont val="Calibri"/>
        <family val="2"/>
        <scheme val="minor"/>
      </rPr>
      <t xml:space="preserve">PT </t>
    </r>
    <r>
      <rPr>
        <sz val="11"/>
        <rFont val="Calibri"/>
        <family val="2"/>
        <scheme val="minor"/>
      </rPr>
      <t xml:space="preserve">-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       
</t>
    </r>
    <r>
      <rPr>
        <b/>
        <sz val="11"/>
        <rFont val="Calibri"/>
        <family val="2"/>
        <scheme val="minor"/>
      </rPr>
      <t>SO</t>
    </r>
    <r>
      <rPr>
        <sz val="11"/>
        <rFont val="Calibri"/>
        <family val="2"/>
        <scheme val="minor"/>
      </rPr>
      <t xml:space="preserve"> - Scenariile tehnico-economice prin care obiectivele proiectului de investiţii pot fi atinse sunt detaliate. Este prezentată o comparaţie cu cel puţin o altă soluţie alternativă (inclusiv din punct de vedere al tehnologiei) pentru problema identificată. Sunt descrise avantajele soluţiei recomandate. </t>
    </r>
  </si>
  <si>
    <r>
      <t xml:space="preserve">d. </t>
    </r>
    <r>
      <rPr>
        <b/>
        <sz val="11"/>
        <rFont val="Calibri"/>
        <family val="2"/>
        <scheme val="minor"/>
      </rPr>
      <t>Faza SF/DALI</t>
    </r>
    <r>
      <rPr>
        <sz val="11"/>
        <rFont val="Calibri"/>
        <family val="2"/>
        <scheme val="minor"/>
      </rPr>
      <t xml:space="preserve"> - Sunt descrise ipotezele de lucru şi modul in care a fost realizată evaluarea alternativelor optime selectate. A fost realizată analiza și selecția variantei optime.                                                                                                                         
</t>
    </r>
    <r>
      <rPr>
        <b/>
        <sz val="11"/>
        <rFont val="Calibri"/>
        <family val="2"/>
        <scheme val="minor"/>
      </rPr>
      <t xml:space="preserve">PT </t>
    </r>
    <r>
      <rPr>
        <sz val="11"/>
        <rFont val="Calibri"/>
        <family val="2"/>
        <scheme val="minor"/>
      </rPr>
      <t xml:space="preserve">-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                                                                                                                                                                                                                                                            
</t>
    </r>
    <r>
      <rPr>
        <b/>
        <sz val="11"/>
        <rFont val="Calibri"/>
        <family val="2"/>
        <scheme val="minor"/>
      </rPr>
      <t>SO</t>
    </r>
    <r>
      <rPr>
        <sz val="11"/>
        <rFont val="Calibri"/>
        <family val="2"/>
        <scheme val="minor"/>
      </rPr>
      <t xml:space="preserve"> - Sunt prezentate caracteristicile și specificaţiile tehnice minime ale mijloacelor de transport/echipamentelor ce urmează a fi achiziţionate prin proiect, ținând seama și de constrângerile tehnice/operaționale ale infrastructurii/sistemelor existente sau constrângeri ce rezultă din respectarea DNSH etc. Numărul și capacitatea mijloacelor de transport achiziţionate şi/sau a echipamentelor achiziţionate sunt justificate. </t>
    </r>
  </si>
  <si>
    <r>
      <t xml:space="preserve">e. </t>
    </r>
    <r>
      <rPr>
        <b/>
        <sz val="11"/>
        <rFont val="Calibri"/>
        <family val="2"/>
        <scheme val="minor"/>
      </rPr>
      <t>Faza SF/DALI -</t>
    </r>
    <r>
      <rPr>
        <sz val="11"/>
        <rFont val="Calibri"/>
        <family val="2"/>
        <scheme val="minor"/>
      </rPr>
      <t xml:space="preserve"> Situaţia actuală/existentă a obiectivului de investiţii este detaliată și completă. Există corelare între amplasamentul investiţiei cu privire la prevederile SF/DALI, CU, cererea de finanţare - descrierea investiţiei şi documentele privind imobilul anexate la cererea de finanţare.
</t>
    </r>
    <r>
      <rPr>
        <b/>
        <sz val="11"/>
        <rFont val="Calibri"/>
        <family val="2"/>
        <scheme val="minor"/>
      </rPr>
      <t>PT</t>
    </r>
    <r>
      <rPr>
        <sz val="11"/>
        <rFont val="Calibri"/>
        <family val="2"/>
        <scheme val="minor"/>
      </rPr>
      <t xml:space="preserve"> -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                                                                                                                                                                                                                             </t>
    </r>
    <r>
      <rPr>
        <b/>
        <sz val="11"/>
        <rFont val="Calibri"/>
        <family val="2"/>
        <scheme val="minor"/>
      </rPr>
      <t>SO</t>
    </r>
    <r>
      <rPr>
        <sz val="11"/>
        <rFont val="Calibri"/>
        <family val="2"/>
        <scheme val="minor"/>
      </rPr>
      <t xml:space="preserve"> -  Descrierea investiţiei din Studiul de oportunitate corespunde cu descrierile din cererea de finanțare şi anexele la aceasta. </t>
    </r>
  </si>
  <si>
    <t>c.Costurile sunt realiste (corect estimate), suficiente şi necesare pentru implementarea proiectului. Valoarea categoriilor de lucrări din devizul pe obiect este stabilită în proporție de 100%, pe baza cantităţilor de lucrări şi a preţurilor acestora (Costurile pe unitatea de resurse utilizate sunt realiste din punctul de vedere al evaluatorului și justificate de către solicitant prin citarea unor surse independente și verificabile (statistici oficiale, prețuri standard, SCOST etc.) sau prin rezultatele unei cercetări de piață efectuate de solicitant).</t>
  </si>
  <si>
    <t>b.Solicitantul identifică aspectele aferente sustenabilităţii proiectului referitoare la sustenabilitatea instituţională (structura funcţională destinată managementului), operaţională şi financiară</t>
  </si>
  <si>
    <t>Punctarea se face prin selectarea unei singure variante în funcție de pragurile stabilite și în functie numărul de acțiuni pe care le desfășoară</t>
  </si>
  <si>
    <t xml:space="preserve">Punctarea  se face cumulativ, dacă investițiile privind construirea de traseelor/zonelor pietonale și pentru biciclete se regăsesc în scenariul optim din PMUD </t>
  </si>
  <si>
    <t>Formularul cererii de finanțare, documentația tehnico-economică și PMUD</t>
  </si>
  <si>
    <t>Punctarea se face prin selectarea unei singure variante în funcție de pragurile stabilite și în funcție de creșterea numărului de bicicliști/pietoni din PMUD, Studiu de trafic și alte documente relevante</t>
  </si>
  <si>
    <t>Formularul cererii de finanțare, documentația tehnico-economică, PMUD, Studiu de trafic și alte documente relevante</t>
  </si>
  <si>
    <t>Punctarea se face prin selectarea unei singure variante în funcție de pragurile stabilite și în funcție de creșterea spațiului verde reabilitat</t>
  </si>
  <si>
    <t>Formularul cererii de finanțare, documentația tehnico-economică</t>
  </si>
  <si>
    <t xml:space="preserve">Punctarea se face prin selectarea unei singure variante în funcție de opțiunile stabilite </t>
  </si>
  <si>
    <t>Punctarea se face prin selectarea unei singure  variante în funcție de optiunile stabilite. Se va verifica  în baza informațiilor solicitantului și documentelor atașate. În situația în care se depun mai multe documentații tehnico-economice cu diferite grade de maturitate, se va puncta documentația cu cel mai ridicat grad de maturitate.</t>
  </si>
  <si>
    <t>Formularul cererii de finantare, DALI/SF/DTAC și AC/PT/contract de lucrări semnat/contract de furnizare, după caz, în functie de opțiunea selectată în cererea de finanțare</t>
  </si>
  <si>
    <t>Se va nota în baza informațiilor incluse în documentatia tehnico-economică. Se va ține cont de rezultatul completării anexei II.1 sau II.2 Grila verificare SF/DALI sau PT</t>
  </si>
  <si>
    <t xml:space="preserve"> documentatia tehnico-economică însoțită de declarația privind asigurarea nivelului de calitate corespunzător al documentațiilor tehnico-economice, HCL de aprobare indicatori tehnico-economici, HCL aprobare proiect, inclusiv HCL prin care aprobă executarea lucrărilor de intervenție în condițiile Legii 153/2011 pentru creșterea calității arhitectural ambientale a clădirilor din piețele centrale/ istorice</t>
  </si>
  <si>
    <t>Se va nota în baza informațiilor incluse în documentatia tehnico-economică. Se va tine cont de rezultatul completării anexei II.1 sau II.2 Grila verificare SF/DALI sau PT</t>
  </si>
  <si>
    <t>Se va nota în baza informațiilor incluse în documentația tehnico-economică. Se va ține cont de rezultatul completării anexei II.1 sau II.2 Grila verificare SF/DALI sau PT</t>
  </si>
  <si>
    <t xml:space="preserve"> documentația tehnico-economică însoțită de declarația privind asigurarea nivelului de calitate corespunzător al documentațiilor tehnico-economice, HCL de aprobare indicatori tehnico-economici, HCL aprobare proiect, inclusiv HCL prin care aprobă executarea lucrărilor de intervenție în condițiile Legii 153/2011 pentru creșterea calității arhitectural ambientale a clădirilor din piețele centrale/ istorice</t>
  </si>
  <si>
    <t>documentația tehnico-economică însoțită de declarația privind asigurarea nivelului de calitate corespunzător al documentațiilor tehnico-economice, HCL de aprobare indicatori tehnico-economici, HCL aprobare proiect, inclusiv HCL prin care aprobă executarea lucrărilor de intervenție în condițiile Legii 153/2011 pentru creșterea calității arhitectural ambientale a clădirilor din piețele centrale/ istorice</t>
  </si>
  <si>
    <t>Formularul cererii de finanțare</t>
  </si>
  <si>
    <t>formularul cererii de finanțare, fișele de post și CV-uri</t>
  </si>
  <si>
    <t>a. Cheltuielile au fost corect încadrate în categoria celor eligibile sau neeligibile, iar pragurile pentru anumite cheltuieli au fost respectate conform Ghidului solicitantului și Matricei de corelare. Bugetul este corelat cu devizul general şi devizele pe obiecte. Există corelare între buget  și sursele de finanțare.
Toate elementele, lista de lucrări, servicii, echipamente sunt clar identificate și detaliate. Achizitionarea lucrărilor/serviciilor/echipamentelor prevăzute în proiect este necesară și oportună, conform obiectivelor proiectului</t>
  </si>
  <si>
    <t>b.Bugetul (secţiunea  din cererea de finanţare) este complet şi corelat cu activitatile prevăzute, cu resursele materiale implicate în realizarea proiectului, adică: nu exista mențiuni în secțiunile privind activitățile, resursele și rezultatele anticipate din cererea de finantare care nu au acoperire într-un subcapitol bugetar / linie bugetară; de asemenea, nu există subcapitol bugetar / linie bugetară fără corespondență în secțiunile privind activitățile, resursele și rezultatele.</t>
  </si>
  <si>
    <t>a. Proiectul cuprinde activităţi eligibile integrate (abordare multifuncțională) din cel puţin  2 acţiuni de regenerare urbană și de securitate a spațiilor publice (a)/b)/d)</t>
  </si>
  <si>
    <t>b. Proiectul cuprinde activităţi eligibile integrate (abordare multifuncțională)  din mai puţin  de 2 acţiuni de regenerare urbană și de securitate a spațiilor publice  (a./b./d.)</t>
  </si>
  <si>
    <t>d. Bugetul este corelat cu devizul general şi cu devizele pe obiecte, dacă este cazul. Există corelare între buget şi sursele de finanţare.</t>
  </si>
  <si>
    <t xml:space="preserve">Documentația tehnico-economică împreună cu toate anexele conform HG 907/2016 și Legea nr.50
Bugetul proiectului 
Cererea de finanțare                  </t>
  </si>
  <si>
    <t xml:space="preserve">Se va nota în baza informațiilor din documentele menționate în criteriul de evaluare și a cerințelor criteriului.                                                                                                                                                                                                                                              
 </t>
  </si>
  <si>
    <r>
      <t xml:space="preserve">Program: </t>
    </r>
    <r>
      <rPr>
        <b/>
        <sz val="12"/>
        <color theme="4" tint="-0.249977111117893"/>
        <rFont val="Calibri"/>
        <family val="2"/>
        <scheme val="minor"/>
      </rPr>
      <t>Programul Regional Nord-Vest 2021-2027</t>
    </r>
    <r>
      <rPr>
        <b/>
        <sz val="12"/>
        <color theme="1"/>
        <rFont val="Calibri"/>
        <family val="2"/>
        <scheme val="minor"/>
      </rPr>
      <t xml:space="preserve">
Obiectiv de politică 5:</t>
    </r>
    <r>
      <rPr>
        <b/>
        <sz val="12"/>
        <color theme="4" tint="-0.249977111117893"/>
        <rFont val="Calibri"/>
        <family val="2"/>
        <scheme val="minor"/>
      </rPr>
      <t xml:space="preserve"> O Europă mai aproape de cetățeni, prin promovarea dezvoltării durabile și integrate a tuturor tipurilor de teritorii și de inițiative locale</t>
    </r>
    <r>
      <rPr>
        <b/>
        <sz val="12"/>
        <color theme="1"/>
        <rFont val="Calibri"/>
        <family val="2"/>
        <scheme val="minor"/>
      </rPr>
      <t xml:space="preserve">
Prioritatea 7:</t>
    </r>
    <r>
      <rPr>
        <b/>
        <sz val="12"/>
        <color theme="4" tint="-0.249977111117893"/>
        <rFont val="Calibri"/>
        <family val="2"/>
        <scheme val="minor"/>
      </rPr>
      <t xml:space="preserve"> O regiune atractivă</t>
    </r>
    <r>
      <rPr>
        <b/>
        <sz val="12"/>
        <color theme="1"/>
        <rFont val="Calibri"/>
        <family val="2"/>
        <scheme val="minor"/>
      </rPr>
      <t xml:space="preserve">
Obiectiv Specific 5.1: </t>
    </r>
    <r>
      <rPr>
        <b/>
        <sz val="12"/>
        <color theme="4" tint="-0.249977111117893"/>
        <rFont val="Calibri"/>
        <family val="2"/>
        <scheme val="minor"/>
      </rPr>
      <t>Promovarea dezvoltării integrate și incluzive în domeniul social, economic și al mediului, precum și a culturii, a patrimoniului natural, a turismului durabil și a securității în zonele urbane</t>
    </r>
    <r>
      <rPr>
        <b/>
        <sz val="12"/>
        <color theme="1"/>
        <rFont val="Calibri"/>
        <family val="2"/>
        <scheme val="minor"/>
      </rPr>
      <t xml:space="preserve">
Apel: </t>
    </r>
    <r>
      <rPr>
        <b/>
        <sz val="12"/>
        <color theme="4" tint="-0.249977111117893"/>
        <rFont val="Calibri"/>
        <family val="2"/>
        <scheme val="minor"/>
      </rPr>
      <t>PRNV/2026/714.A/3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</si>
</sst>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theme="1"/>
      <name val="Calibri"/>
      <family val="2"/>
      <scheme val="minor"/>
    </font>
    <font>
      <sz val="8"/>
      <name val="Calibri"/>
      <family val="2"/>
      <charset val="238"/>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b/>
      <sz val="11"/>
      <color theme="0"/>
      <name val="Calibri"/>
      <family val="2"/>
      <scheme val="minor"/>
    </font>
    <font>
      <b/>
      <sz val="13"/>
      <color theme="0"/>
      <name val="Calibri"/>
      <family val="2"/>
      <scheme val="minor"/>
    </font>
    <font>
      <b/>
      <i/>
      <sz val="13"/>
      <color theme="0"/>
      <name val="Calibri"/>
      <family val="2"/>
      <scheme val="minor"/>
    </font>
    <font>
      <b/>
      <i/>
      <u/>
      <sz val="13"/>
      <color theme="0"/>
      <name val="Calibri"/>
      <family val="2"/>
      <scheme val="minor"/>
    </font>
    <font>
      <b/>
      <sz val="14"/>
      <name val="Calibri"/>
      <family val="2"/>
      <scheme val="minor"/>
    </font>
    <font>
      <sz val="14"/>
      <name val="Calibri"/>
      <family val="2"/>
      <scheme val="minor"/>
    </font>
    <font>
      <b/>
      <sz val="12"/>
      <color theme="1"/>
      <name val="Calibri"/>
      <family val="2"/>
      <scheme val="minor"/>
    </font>
    <font>
      <sz val="12"/>
      <color theme="1"/>
      <name val="Calibri"/>
      <family val="2"/>
      <scheme val="minor"/>
    </font>
    <font>
      <b/>
      <sz val="12"/>
      <color theme="4" tint="-0.249977111117893"/>
      <name val="Calibri"/>
      <family val="2"/>
      <scheme val="minor"/>
    </font>
    <font>
      <b/>
      <sz val="16"/>
      <color theme="0"/>
      <name val="Calibri"/>
      <family val="2"/>
      <scheme val="minor"/>
    </font>
    <font>
      <b/>
      <i/>
      <sz val="11"/>
      <color theme="0"/>
      <name val="Calibri"/>
      <family val="2"/>
      <scheme val="minor"/>
    </font>
    <font>
      <b/>
      <i/>
      <u/>
      <sz val="11"/>
      <color theme="0"/>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style="thin">
        <color indexed="64"/>
      </right>
      <top style="thin">
        <color indexed="64"/>
      </top>
      <bottom/>
      <diagonal/>
    </border>
    <border>
      <left/>
      <right style="thin">
        <color auto="1"/>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7" fillId="0" borderId="0"/>
    <xf numFmtId="0" fontId="6" fillId="5" borderId="9" applyNumberFormat="0" applyAlignment="0" applyProtection="0"/>
  </cellStyleXfs>
  <cellXfs count="106">
    <xf numFmtId="0" fontId="0" fillId="0" borderId="0" xfId="0"/>
    <xf numFmtId="0" fontId="12" fillId="0" borderId="0" xfId="0" applyFont="1" applyAlignment="1">
      <alignment horizontal="center" vertical="center" wrapText="1"/>
    </xf>
    <xf numFmtId="0" fontId="5" fillId="6" borderId="0" xfId="0" applyFont="1" applyFill="1" applyAlignment="1">
      <alignment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5" fillId="0" borderId="0" xfId="0" applyFont="1" applyAlignment="1">
      <alignment wrapText="1"/>
    </xf>
    <xf numFmtId="0" fontId="5" fillId="4" borderId="0" xfId="0" applyFont="1" applyFill="1" applyAlignment="1">
      <alignment wrapText="1"/>
    </xf>
    <xf numFmtId="0" fontId="5" fillId="7" borderId="0" xfId="0" applyFont="1" applyFill="1" applyAlignment="1">
      <alignment wrapText="1"/>
    </xf>
    <xf numFmtId="0" fontId="12" fillId="6" borderId="0" xfId="0" applyFont="1" applyFill="1" applyAlignment="1">
      <alignment wrapText="1"/>
    </xf>
    <xf numFmtId="0" fontId="9" fillId="6" borderId="0" xfId="0" applyFont="1" applyFill="1" applyAlignment="1">
      <alignment wrapText="1"/>
    </xf>
    <xf numFmtId="0" fontId="5" fillId="2" borderId="0" xfId="0" applyFont="1" applyFill="1" applyAlignment="1">
      <alignment wrapText="1"/>
    </xf>
    <xf numFmtId="0" fontId="10" fillId="4" borderId="0" xfId="0" applyFont="1" applyFill="1" applyAlignment="1">
      <alignment wrapText="1"/>
    </xf>
    <xf numFmtId="0" fontId="10" fillId="8" borderId="0" xfId="0" applyFont="1" applyFill="1" applyAlignment="1">
      <alignment wrapText="1"/>
    </xf>
    <xf numFmtId="0" fontId="5" fillId="9" borderId="0" xfId="0" applyFont="1" applyFill="1" applyAlignment="1">
      <alignment wrapText="1"/>
    </xf>
    <xf numFmtId="0" fontId="12" fillId="6" borderId="1" xfId="0" applyFont="1" applyFill="1" applyBorder="1" applyAlignment="1">
      <alignment horizontal="left" vertical="center" wrapText="1"/>
    </xf>
    <xf numFmtId="0" fontId="12" fillId="0" borderId="1" xfId="0" applyFont="1" applyBorder="1" applyAlignment="1" applyProtection="1">
      <alignment horizontal="center" vertical="center" wrapText="1"/>
      <protection locked="0"/>
    </xf>
    <xf numFmtId="0" fontId="13" fillId="11" borderId="1" xfId="0" applyFont="1" applyFill="1" applyBorder="1" applyAlignment="1">
      <alignment horizontal="center" vertical="center" wrapText="1"/>
    </xf>
    <xf numFmtId="0" fontId="11" fillId="12" borderId="1" xfId="0" applyFont="1" applyFill="1" applyBorder="1" applyAlignment="1">
      <alignment horizontal="left" vertical="center" wrapText="1"/>
    </xf>
    <xf numFmtId="0" fontId="11" fillId="10" borderId="1" xfId="0" applyFont="1" applyFill="1" applyBorder="1" applyAlignment="1">
      <alignment horizontal="left" vertical="center" wrapText="1"/>
    </xf>
    <xf numFmtId="49" fontId="11" fillId="10" borderId="1" xfId="0" applyNumberFormat="1" applyFont="1" applyFill="1" applyBorder="1" applyAlignment="1">
      <alignment horizontal="left" vertical="center" wrapText="1"/>
    </xf>
    <xf numFmtId="0" fontId="4" fillId="4" borderId="0" xfId="0" applyFont="1" applyFill="1" applyAlignment="1">
      <alignment wrapText="1"/>
    </xf>
    <xf numFmtId="0" fontId="4" fillId="6" borderId="0" xfId="0" applyFont="1" applyFill="1" applyAlignment="1">
      <alignment wrapText="1"/>
    </xf>
    <xf numFmtId="0" fontId="4" fillId="0" borderId="0" xfId="0" applyFont="1" applyAlignment="1">
      <alignment horizontal="center" wrapText="1"/>
    </xf>
    <xf numFmtId="49" fontId="11" fillId="12" borderId="1" xfId="0" applyNumberFormat="1" applyFont="1" applyFill="1" applyBorder="1" applyAlignment="1">
      <alignment horizontal="left" vertical="center" wrapText="1"/>
    </xf>
    <xf numFmtId="0" fontId="13" fillId="11" borderId="1" xfId="2" applyFont="1" applyFill="1" applyBorder="1" applyAlignment="1">
      <alignment horizontal="left" vertical="center" wrapText="1"/>
    </xf>
    <xf numFmtId="0" fontId="13" fillId="11"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3" fillId="11" borderId="1" xfId="2" applyNumberFormat="1" applyFont="1" applyFill="1" applyBorder="1" applyAlignment="1">
      <alignment horizontal="left" vertical="center" wrapText="1"/>
    </xf>
    <xf numFmtId="0" fontId="11" fillId="10"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2" fillId="10"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3" fillId="11" borderId="1" xfId="2" applyNumberFormat="1" applyFont="1" applyFill="1" applyBorder="1" applyAlignment="1">
      <alignment horizontal="center" vertical="center" wrapText="1"/>
    </xf>
    <xf numFmtId="0" fontId="12" fillId="0" borderId="5" xfId="0"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6" borderId="8" xfId="0" applyFont="1" applyFill="1" applyBorder="1" applyAlignment="1">
      <alignment horizontal="center" vertical="center" wrapText="1"/>
    </xf>
    <xf numFmtId="49" fontId="12" fillId="6" borderId="8" xfId="0" applyNumberFormat="1" applyFont="1" applyFill="1" applyBorder="1" applyAlignment="1">
      <alignment horizontal="center" vertical="center" wrapText="1"/>
    </xf>
    <xf numFmtId="0" fontId="11" fillId="13" borderId="8" xfId="0" applyFont="1" applyFill="1" applyBorder="1" applyAlignment="1">
      <alignment horizontal="center" vertical="center" wrapText="1"/>
    </xf>
    <xf numFmtId="0" fontId="11" fillId="13" borderId="7" xfId="0" applyFont="1" applyFill="1" applyBorder="1" applyAlignment="1">
      <alignment horizontal="center" vertical="center" wrapText="1"/>
    </xf>
    <xf numFmtId="0" fontId="12" fillId="0" borderId="3" xfId="0" applyFont="1" applyBorder="1" applyAlignment="1">
      <alignment horizontal="left" vertical="center" wrapText="1"/>
    </xf>
    <xf numFmtId="49" fontId="11" fillId="10" borderId="1" xfId="0" applyNumberFormat="1" applyFont="1" applyFill="1" applyBorder="1" applyAlignment="1">
      <alignment horizontal="center" vertical="center" wrapText="1"/>
    </xf>
    <xf numFmtId="49" fontId="11" fillId="12" borderId="1" xfId="0" applyNumberFormat="1" applyFont="1" applyFill="1" applyBorder="1" applyAlignment="1">
      <alignment horizontal="center" vertical="center" wrapText="1"/>
    </xf>
    <xf numFmtId="49" fontId="11" fillId="12" borderId="10" xfId="0" applyNumberFormat="1" applyFont="1" applyFill="1" applyBorder="1" applyAlignment="1">
      <alignment horizontal="center" vertical="center" wrapText="1"/>
    </xf>
    <xf numFmtId="0" fontId="3" fillId="12" borderId="11" xfId="0" applyFont="1" applyFill="1" applyBorder="1" applyAlignment="1">
      <alignment horizontal="center" vertical="center" wrapText="1"/>
    </xf>
    <xf numFmtId="0" fontId="9" fillId="12" borderId="1" xfId="0" applyFont="1" applyFill="1" applyBorder="1" applyAlignment="1">
      <alignment horizontal="center" vertical="center" wrapText="1"/>
    </xf>
    <xf numFmtId="49" fontId="11" fillId="12" borderId="2"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0" fontId="13" fillId="11" borderId="1" xfId="2"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left" vertical="center"/>
    </xf>
    <xf numFmtId="0" fontId="19" fillId="0" borderId="0" xfId="0" applyFont="1" applyAlignment="1">
      <alignment horizontal="left" vertical="center" wrapText="1"/>
    </xf>
    <xf numFmtId="0" fontId="20" fillId="0" borderId="0" xfId="0" applyFont="1" applyAlignment="1">
      <alignment horizontal="left" vertical="center" wrapText="1"/>
    </xf>
    <xf numFmtId="0" fontId="22" fillId="11" borderId="6" xfId="0" applyFont="1" applyFill="1" applyBorder="1" applyAlignment="1">
      <alignment horizontal="center" vertical="center" wrapText="1"/>
    </xf>
    <xf numFmtId="0" fontId="22" fillId="11" borderId="10"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22" fillId="11" borderId="11" xfId="0" applyFont="1" applyFill="1" applyBorder="1" applyAlignment="1">
      <alignment horizontal="center" vertical="center" wrapText="1"/>
    </xf>
    <xf numFmtId="0" fontId="22" fillId="11" borderId="14"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13" fillId="11" borderId="5" xfId="0" applyFont="1" applyFill="1" applyBorder="1" applyAlignment="1">
      <alignment horizontal="center" vertical="center" wrapText="1"/>
    </xf>
    <xf numFmtId="0" fontId="13" fillId="11" borderId="8" xfId="0" applyFont="1" applyFill="1" applyBorder="1" applyAlignment="1">
      <alignment horizontal="center" vertical="center" wrapText="1"/>
    </xf>
    <xf numFmtId="0" fontId="13" fillId="11" borderId="7" xfId="0" applyFont="1" applyFill="1" applyBorder="1" applyAlignment="1">
      <alignment horizontal="center" vertical="center" wrapText="1"/>
    </xf>
    <xf numFmtId="0" fontId="17" fillId="0" borderId="4" xfId="0" applyFont="1" applyBorder="1" applyAlignment="1">
      <alignment horizontal="center" vertical="center" wrapText="1"/>
    </xf>
    <xf numFmtId="0" fontId="0" fillId="0" borderId="0" xfId="0" applyAlignment="1">
      <alignment horizontal="center" vertical="center"/>
    </xf>
    <xf numFmtId="0" fontId="17" fillId="0" borderId="0" xfId="0" applyFont="1" applyAlignment="1">
      <alignment horizontal="right" vertical="center" wrapText="1"/>
    </xf>
    <xf numFmtId="0" fontId="18" fillId="0" borderId="0" xfId="0" applyFont="1" applyAlignment="1">
      <alignment horizontal="right" vertical="center"/>
    </xf>
    <xf numFmtId="49" fontId="11" fillId="12" borderId="1" xfId="0" applyNumberFormat="1" applyFont="1" applyFill="1" applyBorder="1" applyAlignment="1">
      <alignment horizontal="center" vertical="center" wrapText="1"/>
    </xf>
    <xf numFmtId="0" fontId="14" fillId="11" borderId="13" xfId="0" applyFont="1" applyFill="1" applyBorder="1" applyAlignment="1">
      <alignment horizontal="left" vertical="center" wrapText="1"/>
    </xf>
    <xf numFmtId="0" fontId="14" fillId="11" borderId="11" xfId="0" applyFont="1" applyFill="1" applyBorder="1" applyAlignment="1">
      <alignment horizontal="left" vertical="center" wrapText="1"/>
    </xf>
    <xf numFmtId="49" fontId="12" fillId="6" borderId="5" xfId="0" applyNumberFormat="1" applyFont="1" applyFill="1" applyBorder="1" applyAlignment="1">
      <alignment horizontal="center" vertical="center" wrapText="1"/>
    </xf>
    <xf numFmtId="49" fontId="12" fillId="6" borderId="8" xfId="0" applyNumberFormat="1" applyFont="1" applyFill="1" applyBorder="1" applyAlignment="1">
      <alignment horizontal="center" vertical="center" wrapText="1"/>
    </xf>
    <xf numFmtId="49" fontId="12" fillId="6" borderId="7" xfId="0" applyNumberFormat="1" applyFont="1" applyFill="1" applyBorder="1" applyAlignment="1">
      <alignment horizontal="center" vertical="center" wrapText="1"/>
    </xf>
    <xf numFmtId="0" fontId="11" fillId="13" borderId="5" xfId="0" applyFont="1" applyFill="1" applyBorder="1" applyAlignment="1">
      <alignment horizontal="center" vertical="center" wrapText="1"/>
    </xf>
    <xf numFmtId="0" fontId="11" fillId="13" borderId="8" xfId="0" applyFont="1" applyFill="1" applyBorder="1" applyAlignment="1">
      <alignment horizontal="center" vertical="center" wrapText="1"/>
    </xf>
    <xf numFmtId="0" fontId="11" fillId="13" borderId="7"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2" fillId="0" borderId="5" xfId="0" applyFont="1" applyBorder="1" applyAlignment="1" applyProtection="1">
      <alignment horizontal="center" vertical="center" wrapText="1"/>
      <protection locked="0"/>
    </xf>
    <xf numFmtId="0" fontId="12" fillId="6" borderId="5"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11" fillId="12" borderId="10"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9" fillId="12" borderId="10" xfId="0" applyFont="1" applyFill="1" applyBorder="1" applyAlignment="1">
      <alignment horizontal="center" vertical="center" wrapText="1"/>
    </xf>
    <xf numFmtId="0" fontId="9" fillId="12" borderId="1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9" fillId="12" borderId="1"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12" fillId="0" borderId="7" xfId="0" applyFont="1" applyBorder="1" applyAlignment="1">
      <alignment horizontal="center" vertical="center" wrapText="1"/>
    </xf>
    <xf numFmtId="49" fontId="11" fillId="12" borderId="2" xfId="0" applyNumberFormat="1" applyFont="1" applyFill="1" applyBorder="1" applyAlignment="1">
      <alignment horizontal="center" vertical="center" wrapText="1"/>
    </xf>
    <xf numFmtId="0" fontId="13" fillId="11" borderId="2" xfId="0" applyFont="1" applyFill="1" applyBorder="1" applyAlignment="1">
      <alignment horizontal="left" vertical="center" wrapText="1"/>
    </xf>
    <xf numFmtId="0" fontId="13" fillId="11" borderId="3" xfId="0" applyFont="1" applyFill="1" applyBorder="1" applyAlignment="1">
      <alignment horizontal="left" vertical="center" wrapText="1"/>
    </xf>
    <xf numFmtId="49" fontId="11" fillId="12" borderId="5" xfId="0" applyNumberFormat="1" applyFont="1" applyFill="1" applyBorder="1" applyAlignment="1">
      <alignment horizontal="center" vertical="center" wrapText="1"/>
    </xf>
    <xf numFmtId="49" fontId="11" fillId="12" borderId="8" xfId="0" applyNumberFormat="1" applyFont="1" applyFill="1" applyBorder="1" applyAlignment="1">
      <alignment horizontal="center" vertical="center" wrapText="1"/>
    </xf>
    <xf numFmtId="49" fontId="11" fillId="12" borderId="7" xfId="0" applyNumberFormat="1" applyFont="1" applyFill="1" applyBorder="1" applyAlignment="1">
      <alignment horizontal="center" vertical="center" wrapText="1"/>
    </xf>
    <xf numFmtId="0" fontId="11" fillId="12" borderId="5" xfId="0" applyFont="1" applyFill="1" applyBorder="1" applyAlignment="1">
      <alignment horizontal="center" vertical="center" wrapText="1"/>
    </xf>
    <xf numFmtId="0" fontId="11" fillId="12" borderId="7" xfId="0" applyFont="1" applyFill="1" applyBorder="1" applyAlignment="1">
      <alignment horizontal="center" vertical="center" wrapText="1"/>
    </xf>
    <xf numFmtId="0" fontId="3" fillId="12" borderId="8" xfId="0" applyFont="1" applyFill="1" applyBorder="1" applyAlignment="1">
      <alignment horizontal="center" vertical="center" wrapText="1"/>
    </xf>
    <xf numFmtId="0" fontId="11" fillId="12" borderId="8" xfId="0" applyFont="1" applyFill="1" applyBorder="1" applyAlignment="1">
      <alignment horizontal="center" vertical="center" wrapText="1"/>
    </xf>
    <xf numFmtId="1" fontId="11" fillId="13" borderId="5" xfId="0" applyNumberFormat="1" applyFont="1" applyFill="1" applyBorder="1" applyAlignment="1">
      <alignment horizontal="center" vertical="center" wrapText="1"/>
    </xf>
    <xf numFmtId="1" fontId="11" fillId="13" borderId="8" xfId="0" applyNumberFormat="1" applyFont="1" applyFill="1" applyBorder="1" applyAlignment="1">
      <alignment horizontal="center" vertical="center" wrapText="1"/>
    </xf>
    <xf numFmtId="1" fontId="11" fillId="13" borderId="7" xfId="0" applyNumberFormat="1" applyFont="1" applyFill="1" applyBorder="1" applyAlignment="1">
      <alignment horizontal="center" vertical="center" wrapText="1"/>
    </xf>
  </cellXfs>
  <cellStyles count="3">
    <cellStyle name="Check Cell" xfId="2" builtinId="23"/>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v\dateadr\PLANIFICARE_2021-2027\GHIDURI_2021-2027\Ghiduri_2021-2027_V1.2\P4\MODEL%20GRILA%20NOUA%20481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mariussalagean/Desktop/1Acasa/!%20Draft%20POR%20NV%202021-2027/GHIDURI%202021-2027/Ghid%20714A%20consolidat/Copy%20of%20Anexa%20II%20-%20Gril&#259;%20de%20evaluare%20tehnic&#259;%20&#537;i%20financiar&#259;%20digitalizat.xlsx" TargetMode="External"/><Relationship Id="rId1" Type="http://schemas.openxmlformats.org/officeDocument/2006/relationships/externalLinkPath" Target="/Users/mariussalagean/Desktop/1Acasa/!%20Draft%20POR%20NV%202021-2027/GHIDURI%202021-2027/Ghid%20714A%20consolidat/Copy%20of%20Anexa%20II%20-%20Gril&#259;%20de%20evaluare%20tehnic&#259;%20&#537;i%20financiar&#259;%20digitaliz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F"/>
    </sheetNames>
    <sheetDataSet>
      <sheetData sheetId="0">
        <row r="6">
          <cell r="D6" t="str">
            <v>Detaliere metoda de punctare si elemente care se verifica in vederea indeplinirii criteriului</v>
          </cell>
          <cell r="E6" t="str">
            <v>Documente necesare pentru evaluarea criteriului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4"/>
      <sheetName val="Sheet2"/>
      <sheetName val="Sheet3"/>
    </sheetNames>
    <sheetDataSet>
      <sheetData sheetId="0" refreshError="1">
        <row r="10">
          <cell r="B10" t="str">
            <v>Contribuţia proiectului la realizarea obiectivelor specifice priorității 7: O regiune atractivă, 7: O regiune atractivă, d) Regenerare urbană și securitatea spațiilor publice  (punctaj cumulativ)</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R91"/>
  <sheetViews>
    <sheetView tabSelected="1" zoomScale="90" zoomScaleNormal="90" zoomScaleSheetLayoutView="55" workbookViewId="0">
      <selection activeCell="A3" sqref="A3:F3"/>
    </sheetView>
  </sheetViews>
  <sheetFormatPr defaultColWidth="9.109375" defaultRowHeight="14.4" x14ac:dyDescent="0.3"/>
  <cols>
    <col min="1" max="1" width="9" style="51" customWidth="1"/>
    <col min="2" max="2" width="173.5546875" style="6" customWidth="1"/>
    <col min="3" max="3" width="11.6640625" style="1" customWidth="1"/>
    <col min="4" max="4" width="14.109375" style="1" customWidth="1"/>
    <col min="5" max="5" width="32" style="1" customWidth="1"/>
    <col min="6" max="6" width="26.5546875" style="1" customWidth="1"/>
    <col min="7" max="39" width="9.109375" style="7"/>
    <col min="40" max="16384" width="9.109375" style="2"/>
  </cols>
  <sheetData>
    <row r="1" spans="1:6" ht="96" customHeight="1" x14ac:dyDescent="0.3">
      <c r="A1" s="53" t="s">
        <v>119</v>
      </c>
      <c r="B1" s="54"/>
      <c r="C1" s="54"/>
      <c r="D1" s="54"/>
      <c r="E1" s="54"/>
      <c r="F1" s="54"/>
    </row>
    <row r="2" spans="1:6" ht="36.6" customHeight="1" x14ac:dyDescent="0.3">
      <c r="A2" s="66" t="s">
        <v>79</v>
      </c>
      <c r="B2" s="67"/>
      <c r="C2" s="67"/>
      <c r="D2" s="67"/>
      <c r="E2" s="67"/>
      <c r="F2" s="67"/>
    </row>
    <row r="3" spans="1:6" ht="54" customHeight="1" x14ac:dyDescent="0.3">
      <c r="A3" s="64" t="s">
        <v>51</v>
      </c>
      <c r="B3" s="65"/>
      <c r="C3" s="65"/>
      <c r="D3" s="65"/>
      <c r="E3" s="65"/>
      <c r="F3" s="65"/>
    </row>
    <row r="4" spans="1:6" ht="25.2" customHeight="1" x14ac:dyDescent="0.3">
      <c r="A4" s="55" t="s">
        <v>52</v>
      </c>
      <c r="B4" s="56"/>
      <c r="C4" s="61" t="s">
        <v>0</v>
      </c>
      <c r="D4" s="61" t="s">
        <v>29</v>
      </c>
      <c r="E4" s="61" t="str">
        <f>[1]ETF!D6</f>
        <v>Detaliere metoda de punctare si elemente care se verifica in vederea indeplinirii criteriului</v>
      </c>
      <c r="F4" s="61" t="str">
        <f>[1]ETF!E6</f>
        <v>Documente necesare pentru evaluarea criteriului</v>
      </c>
    </row>
    <row r="5" spans="1:6" ht="28.95" customHeight="1" x14ac:dyDescent="0.3">
      <c r="A5" s="57"/>
      <c r="B5" s="58"/>
      <c r="C5" s="62"/>
      <c r="D5" s="62"/>
      <c r="E5" s="62"/>
      <c r="F5" s="62"/>
    </row>
    <row r="6" spans="1:6" ht="14.4" customHeight="1" x14ac:dyDescent="0.3">
      <c r="A6" s="57"/>
      <c r="B6" s="58"/>
      <c r="C6" s="62"/>
      <c r="D6" s="62"/>
      <c r="E6" s="62"/>
      <c r="F6" s="62"/>
    </row>
    <row r="7" spans="1:6" ht="20.399999999999999" customHeight="1" x14ac:dyDescent="0.3">
      <c r="A7" s="59"/>
      <c r="B7" s="60"/>
      <c r="C7" s="63"/>
      <c r="D7" s="63"/>
      <c r="E7" s="63"/>
      <c r="F7" s="63"/>
    </row>
    <row r="8" spans="1:6" ht="36" customHeight="1" x14ac:dyDescent="0.3">
      <c r="A8" s="69" t="s">
        <v>1</v>
      </c>
      <c r="B8" s="70"/>
      <c r="C8" s="17">
        <f>C9+C47</f>
        <v>83</v>
      </c>
      <c r="D8" s="17" t="s">
        <v>84</v>
      </c>
      <c r="E8" s="17"/>
      <c r="F8" s="17"/>
    </row>
    <row r="9" spans="1:6" x14ac:dyDescent="0.3">
      <c r="A9" s="42" t="s">
        <v>2</v>
      </c>
      <c r="B9" s="19" t="str">
        <f>[2]Sheet1!$B$10</f>
        <v>Contribuţia proiectului la realizarea obiectivelor specifice priorității 7: O regiune atractivă, 7: O regiune atractivă, d) Regenerare urbană și securitatea spațiilor publice  (punctaj cumulativ)</v>
      </c>
      <c r="C9" s="29">
        <f>C10+C16+C21+C26+C32+C38+C43</f>
        <v>63</v>
      </c>
      <c r="D9" s="29" t="s">
        <v>84</v>
      </c>
      <c r="E9" s="19"/>
      <c r="F9" s="19"/>
    </row>
    <row r="10" spans="1:6" x14ac:dyDescent="0.3">
      <c r="A10" s="68" t="s">
        <v>3</v>
      </c>
      <c r="B10" s="18" t="s">
        <v>44</v>
      </c>
      <c r="C10" s="30">
        <f>C11</f>
        <v>15</v>
      </c>
      <c r="D10" s="74" t="s">
        <v>30</v>
      </c>
      <c r="E10" s="71" t="s">
        <v>59</v>
      </c>
      <c r="F10" s="77" t="s">
        <v>45</v>
      </c>
    </row>
    <row r="11" spans="1:6" ht="25.8" customHeight="1" x14ac:dyDescent="0.3">
      <c r="A11" s="68"/>
      <c r="B11" s="3" t="s">
        <v>53</v>
      </c>
      <c r="C11" s="4">
        <v>15</v>
      </c>
      <c r="D11" s="75"/>
      <c r="E11" s="72"/>
      <c r="F11" s="78"/>
    </row>
    <row r="12" spans="1:6" ht="21.6" customHeight="1" x14ac:dyDescent="0.3">
      <c r="A12" s="68"/>
      <c r="B12" s="3" t="s">
        <v>54</v>
      </c>
      <c r="C12" s="4">
        <v>9</v>
      </c>
      <c r="D12" s="75"/>
      <c r="E12" s="72"/>
      <c r="F12" s="78"/>
    </row>
    <row r="13" spans="1:6" ht="26.4" customHeight="1" x14ac:dyDescent="0.3">
      <c r="A13" s="68"/>
      <c r="B13" s="3" t="s">
        <v>55</v>
      </c>
      <c r="C13" s="4">
        <v>4</v>
      </c>
      <c r="D13" s="75"/>
      <c r="E13" s="72"/>
      <c r="F13" s="78"/>
    </row>
    <row r="14" spans="1:6" x14ac:dyDescent="0.3">
      <c r="A14" s="68"/>
      <c r="B14" s="3" t="s">
        <v>86</v>
      </c>
      <c r="C14" s="4">
        <v>0</v>
      </c>
      <c r="D14" s="76"/>
      <c r="E14" s="73"/>
      <c r="F14" s="79"/>
    </row>
    <row r="15" spans="1:6" x14ac:dyDescent="0.3">
      <c r="A15" s="43"/>
      <c r="B15" s="3" t="s">
        <v>83</v>
      </c>
      <c r="C15" s="4"/>
      <c r="D15" s="39"/>
      <c r="E15" s="38"/>
      <c r="F15" s="36"/>
    </row>
    <row r="16" spans="1:6" x14ac:dyDescent="0.3">
      <c r="A16" s="88" t="s">
        <v>4</v>
      </c>
      <c r="B16" s="19" t="s">
        <v>70</v>
      </c>
      <c r="C16" s="29">
        <f>C17</f>
        <v>9</v>
      </c>
      <c r="D16" s="74" t="s">
        <v>30</v>
      </c>
      <c r="E16" s="71" t="s">
        <v>94</v>
      </c>
      <c r="F16" s="77" t="s">
        <v>85</v>
      </c>
    </row>
    <row r="17" spans="1:174" x14ac:dyDescent="0.3">
      <c r="A17" s="88"/>
      <c r="B17" s="3" t="s">
        <v>114</v>
      </c>
      <c r="C17" s="4">
        <v>9</v>
      </c>
      <c r="D17" s="75"/>
      <c r="E17" s="72"/>
      <c r="F17" s="80"/>
    </row>
    <row r="18" spans="1:174" x14ac:dyDescent="0.3">
      <c r="A18" s="88"/>
      <c r="B18" s="3" t="s">
        <v>115</v>
      </c>
      <c r="C18" s="4">
        <v>5</v>
      </c>
      <c r="D18" s="75"/>
      <c r="E18" s="72"/>
      <c r="F18" s="80"/>
    </row>
    <row r="19" spans="1:174" x14ac:dyDescent="0.3">
      <c r="A19" s="88"/>
      <c r="B19" s="3" t="s">
        <v>87</v>
      </c>
      <c r="C19" s="4">
        <v>0</v>
      </c>
      <c r="D19" s="76"/>
      <c r="E19" s="73"/>
      <c r="F19" s="79"/>
    </row>
    <row r="20" spans="1:174" x14ac:dyDescent="0.3">
      <c r="A20" s="30"/>
      <c r="B20" s="3" t="s">
        <v>83</v>
      </c>
      <c r="C20" s="4"/>
      <c r="D20" s="39"/>
      <c r="E20" s="38"/>
      <c r="F20" s="36"/>
    </row>
    <row r="21" spans="1:174" x14ac:dyDescent="0.3">
      <c r="A21" s="68" t="s">
        <v>5</v>
      </c>
      <c r="B21" s="19" t="s">
        <v>71</v>
      </c>
      <c r="C21" s="29">
        <v>9</v>
      </c>
      <c r="D21" s="74" t="s">
        <v>34</v>
      </c>
      <c r="E21" s="77" t="s">
        <v>95</v>
      </c>
      <c r="F21" s="77" t="s">
        <v>96</v>
      </c>
    </row>
    <row r="22" spans="1:174" ht="15" customHeight="1" x14ac:dyDescent="0.3">
      <c r="A22" s="68"/>
      <c r="B22" s="3" t="s">
        <v>6</v>
      </c>
      <c r="C22" s="4">
        <v>6</v>
      </c>
      <c r="D22" s="75"/>
      <c r="E22" s="80"/>
      <c r="F22" s="80"/>
    </row>
    <row r="23" spans="1:174" ht="16.2" customHeight="1" x14ac:dyDescent="0.3">
      <c r="A23" s="68"/>
      <c r="B23" s="3" t="s">
        <v>7</v>
      </c>
      <c r="C23" s="4">
        <v>3</v>
      </c>
      <c r="D23" s="75"/>
      <c r="E23" s="80"/>
      <c r="F23" s="80"/>
    </row>
    <row r="24" spans="1:174" ht="24.6" customHeight="1" x14ac:dyDescent="0.3">
      <c r="A24" s="68"/>
      <c r="B24" s="3" t="s">
        <v>87</v>
      </c>
      <c r="C24" s="4">
        <v>0</v>
      </c>
      <c r="D24" s="76"/>
      <c r="E24" s="79"/>
      <c r="F24" s="79"/>
    </row>
    <row r="25" spans="1:174" x14ac:dyDescent="0.3">
      <c r="A25" s="44"/>
      <c r="B25" s="3" t="s">
        <v>83</v>
      </c>
      <c r="C25" s="4"/>
      <c r="D25" s="39"/>
      <c r="E25" s="36"/>
      <c r="F25" s="36"/>
    </row>
    <row r="26" spans="1:174" x14ac:dyDescent="0.3">
      <c r="A26" s="84">
        <v>1.4</v>
      </c>
      <c r="B26" s="19" t="s">
        <v>72</v>
      </c>
      <c r="C26" s="29">
        <f>C27</f>
        <v>9</v>
      </c>
      <c r="D26" s="74" t="s">
        <v>30</v>
      </c>
      <c r="E26" s="77" t="s">
        <v>97</v>
      </c>
      <c r="F26" s="77" t="s">
        <v>98</v>
      </c>
    </row>
    <row r="27" spans="1:174" ht="19.8" customHeight="1" x14ac:dyDescent="0.3">
      <c r="A27" s="85"/>
      <c r="B27" s="3" t="s">
        <v>8</v>
      </c>
      <c r="C27" s="4">
        <v>9</v>
      </c>
      <c r="D27" s="75"/>
      <c r="E27" s="80"/>
      <c r="F27" s="80"/>
    </row>
    <row r="28" spans="1:174" ht="18.600000000000001" customHeight="1" x14ac:dyDescent="0.3">
      <c r="A28" s="85"/>
      <c r="B28" s="3" t="s">
        <v>9</v>
      </c>
      <c r="C28" s="4">
        <v>7</v>
      </c>
      <c r="D28" s="75"/>
      <c r="E28" s="80"/>
      <c r="F28" s="80"/>
    </row>
    <row r="29" spans="1:174" ht="21.6" customHeight="1" x14ac:dyDescent="0.3">
      <c r="A29" s="85"/>
      <c r="B29" s="3" t="s">
        <v>10</v>
      </c>
      <c r="C29" s="4">
        <v>5</v>
      </c>
      <c r="D29" s="75"/>
      <c r="E29" s="80"/>
      <c r="F29" s="80"/>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row>
    <row r="30" spans="1:174" x14ac:dyDescent="0.3">
      <c r="A30" s="85"/>
      <c r="B30" s="3" t="s">
        <v>86</v>
      </c>
      <c r="C30" s="4">
        <v>0</v>
      </c>
      <c r="D30" s="76"/>
      <c r="E30" s="79"/>
      <c r="F30" s="79"/>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row>
    <row r="31" spans="1:174" x14ac:dyDescent="0.3">
      <c r="A31" s="45"/>
      <c r="B31" s="3" t="s">
        <v>83</v>
      </c>
      <c r="C31" s="4"/>
      <c r="D31" s="39"/>
      <c r="E31" s="36"/>
      <c r="F31" s="36"/>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row>
    <row r="32" spans="1:174" x14ac:dyDescent="0.3">
      <c r="A32" s="84">
        <v>1.5</v>
      </c>
      <c r="B32" s="19" t="s">
        <v>73</v>
      </c>
      <c r="C32" s="29">
        <v>9</v>
      </c>
      <c r="D32" s="74" t="s">
        <v>30</v>
      </c>
      <c r="E32" s="77" t="s">
        <v>99</v>
      </c>
      <c r="F32" s="77" t="s">
        <v>100</v>
      </c>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row>
    <row r="33" spans="1:174" x14ac:dyDescent="0.3">
      <c r="A33" s="85"/>
      <c r="B33" s="3" t="s">
        <v>33</v>
      </c>
      <c r="C33" s="4">
        <v>9</v>
      </c>
      <c r="D33" s="75"/>
      <c r="E33" s="80"/>
      <c r="F33" s="80"/>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row>
    <row r="34" spans="1:174" x14ac:dyDescent="0.3">
      <c r="A34" s="85"/>
      <c r="B34" s="3" t="s">
        <v>60</v>
      </c>
      <c r="C34" s="4">
        <v>7</v>
      </c>
      <c r="D34" s="75"/>
      <c r="E34" s="80"/>
      <c r="F34" s="80"/>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row>
    <row r="35" spans="1:174" x14ac:dyDescent="0.3">
      <c r="A35" s="85"/>
      <c r="B35" s="3" t="s">
        <v>32</v>
      </c>
      <c r="C35" s="4">
        <v>5</v>
      </c>
      <c r="D35" s="75"/>
      <c r="E35" s="80"/>
      <c r="F35" s="80"/>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row>
    <row r="36" spans="1:174" x14ac:dyDescent="0.3">
      <c r="A36" s="85"/>
      <c r="B36" s="3" t="s">
        <v>86</v>
      </c>
      <c r="C36" s="4">
        <v>0</v>
      </c>
      <c r="D36" s="76"/>
      <c r="E36" s="79"/>
      <c r="F36" s="79"/>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row>
    <row r="37" spans="1:174" x14ac:dyDescent="0.3">
      <c r="A37" s="45"/>
      <c r="B37" s="3" t="s">
        <v>83</v>
      </c>
      <c r="C37" s="4"/>
      <c r="D37" s="39"/>
      <c r="E37" s="36"/>
      <c r="F37" s="36"/>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row>
    <row r="38" spans="1:174" s="14" customFormat="1" x14ac:dyDescent="0.3">
      <c r="A38" s="86">
        <v>1.6</v>
      </c>
      <c r="B38" s="20" t="s">
        <v>11</v>
      </c>
      <c r="C38" s="29">
        <v>8</v>
      </c>
      <c r="D38" s="74" t="s">
        <v>34</v>
      </c>
      <c r="E38" s="82" t="s">
        <v>35</v>
      </c>
      <c r="F38" s="82" t="s">
        <v>58</v>
      </c>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row>
    <row r="39" spans="1:174" s="14" customFormat="1" ht="28.8" x14ac:dyDescent="0.3">
      <c r="A39" s="87"/>
      <c r="B39" s="3" t="s">
        <v>81</v>
      </c>
      <c r="C39" s="4">
        <v>6</v>
      </c>
      <c r="D39" s="75"/>
      <c r="E39" s="83"/>
      <c r="F39" s="83"/>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row>
    <row r="40" spans="1:174" s="14" customFormat="1" ht="24.6" customHeight="1" x14ac:dyDescent="0.3">
      <c r="A40" s="87"/>
      <c r="B40" s="3" t="s">
        <v>82</v>
      </c>
      <c r="C40" s="4">
        <v>1</v>
      </c>
      <c r="D40" s="75"/>
      <c r="E40" s="83"/>
      <c r="F40" s="83"/>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row>
    <row r="41" spans="1:174" s="14" customFormat="1" x14ac:dyDescent="0.3">
      <c r="A41" s="87"/>
      <c r="B41" s="3" t="s">
        <v>80</v>
      </c>
      <c r="C41" s="4">
        <v>1</v>
      </c>
      <c r="D41" s="75"/>
      <c r="E41" s="83"/>
      <c r="F41" s="83"/>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row>
    <row r="42" spans="1:174" s="14" customFormat="1" x14ac:dyDescent="0.3">
      <c r="A42" s="87"/>
      <c r="B42" s="3" t="s">
        <v>86</v>
      </c>
      <c r="C42" s="4">
        <v>0</v>
      </c>
      <c r="D42" s="76"/>
      <c r="E42" s="83"/>
      <c r="F42" s="83"/>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row>
    <row r="43" spans="1:174" s="14" customFormat="1" ht="22.2" customHeight="1" x14ac:dyDescent="0.3">
      <c r="A43" s="89">
        <v>1.7</v>
      </c>
      <c r="B43" s="19" t="s">
        <v>12</v>
      </c>
      <c r="C43" s="31">
        <v>4</v>
      </c>
      <c r="D43" s="74" t="s">
        <v>30</v>
      </c>
      <c r="E43" s="90" t="s">
        <v>101</v>
      </c>
      <c r="F43" s="91" t="s">
        <v>61</v>
      </c>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row>
    <row r="44" spans="1:174" s="14" customFormat="1" ht="14.4" customHeight="1" x14ac:dyDescent="0.3">
      <c r="A44" s="89"/>
      <c r="B44" s="3" t="s">
        <v>36</v>
      </c>
      <c r="C44" s="4">
        <v>4</v>
      </c>
      <c r="D44" s="75"/>
      <c r="E44" s="83"/>
      <c r="F44" s="83"/>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row>
    <row r="45" spans="1:174" s="14" customFormat="1" ht="14.4" customHeight="1" x14ac:dyDescent="0.3">
      <c r="A45" s="89"/>
      <c r="B45" s="3" t="s">
        <v>37</v>
      </c>
      <c r="C45" s="4">
        <v>0</v>
      </c>
      <c r="D45" s="76"/>
      <c r="E45" s="83"/>
      <c r="F45" s="83"/>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row>
    <row r="46" spans="1:174" s="14" customFormat="1" ht="14.4" customHeight="1" x14ac:dyDescent="0.3">
      <c r="A46" s="46"/>
      <c r="B46" s="3" t="s">
        <v>83</v>
      </c>
      <c r="C46" s="4"/>
      <c r="D46" s="39"/>
      <c r="E46" s="37"/>
      <c r="F46" s="37"/>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row>
    <row r="47" spans="1:174" s="8" customFormat="1" ht="37.799999999999997" customHeight="1" x14ac:dyDescent="0.3">
      <c r="A47" s="68">
        <v>2</v>
      </c>
      <c r="B47" s="19" t="s">
        <v>13</v>
      </c>
      <c r="C47" s="29">
        <f>C48</f>
        <v>20</v>
      </c>
      <c r="D47" s="74" t="s">
        <v>30</v>
      </c>
      <c r="E47" s="81" t="s">
        <v>102</v>
      </c>
      <c r="F47" s="81" t="s">
        <v>103</v>
      </c>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row>
    <row r="48" spans="1:174" ht="24" customHeight="1" x14ac:dyDescent="0.3">
      <c r="A48" s="68"/>
      <c r="B48" s="52" t="s">
        <v>62</v>
      </c>
      <c r="C48" s="4">
        <v>20</v>
      </c>
      <c r="D48" s="75"/>
      <c r="E48" s="80"/>
      <c r="F48" s="80"/>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row>
    <row r="49" spans="1:174" ht="28.8" x14ac:dyDescent="0.3">
      <c r="A49" s="93"/>
      <c r="B49" s="35" t="s">
        <v>63</v>
      </c>
      <c r="C49" s="4">
        <v>15</v>
      </c>
      <c r="D49" s="75"/>
      <c r="E49" s="80"/>
      <c r="F49" s="80"/>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row>
    <row r="50" spans="1:174" ht="19.2" customHeight="1" x14ac:dyDescent="0.3">
      <c r="A50" s="68"/>
      <c r="B50" s="52" t="s">
        <v>64</v>
      </c>
      <c r="C50" s="4">
        <v>10</v>
      </c>
      <c r="D50" s="75"/>
      <c r="E50" s="80"/>
      <c r="F50" s="80"/>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row>
    <row r="51" spans="1:174" ht="17.399999999999999" customHeight="1" x14ac:dyDescent="0.3">
      <c r="A51" s="68"/>
      <c r="B51" s="52" t="s">
        <v>65</v>
      </c>
      <c r="C51" s="4">
        <v>5</v>
      </c>
      <c r="D51" s="75"/>
      <c r="E51" s="80"/>
      <c r="F51" s="80"/>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row>
    <row r="52" spans="1:174" x14ac:dyDescent="0.3">
      <c r="A52" s="68"/>
      <c r="B52" s="3" t="s">
        <v>66</v>
      </c>
      <c r="C52" s="4">
        <v>0</v>
      </c>
      <c r="D52" s="76"/>
      <c r="E52" s="80"/>
      <c r="F52" s="80"/>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row>
    <row r="53" spans="1:174" x14ac:dyDescent="0.3">
      <c r="A53" s="47"/>
      <c r="B53" s="41" t="s">
        <v>83</v>
      </c>
      <c r="C53" s="4"/>
      <c r="D53" s="40"/>
      <c r="E53" s="36"/>
      <c r="F53" s="36"/>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row>
    <row r="54" spans="1:174" s="6" customFormat="1" ht="39.6" customHeight="1" x14ac:dyDescent="0.3">
      <c r="A54" s="94" t="s">
        <v>57</v>
      </c>
      <c r="B54" s="95"/>
      <c r="C54" s="17">
        <f>C55+C77</f>
        <v>17</v>
      </c>
      <c r="D54" s="17" t="s">
        <v>84</v>
      </c>
      <c r="E54" s="26"/>
      <c r="F54" s="26"/>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row>
    <row r="55" spans="1:174" x14ac:dyDescent="0.3">
      <c r="A55" s="42" t="s">
        <v>38</v>
      </c>
      <c r="B55" s="19" t="s">
        <v>14</v>
      </c>
      <c r="C55" s="29">
        <f>C56+C62+C67+C71+C73</f>
        <v>16</v>
      </c>
      <c r="D55" s="29" t="s">
        <v>84</v>
      </c>
      <c r="E55" s="19"/>
      <c r="F55" s="19"/>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row>
    <row r="56" spans="1:174" ht="63" customHeight="1" x14ac:dyDescent="0.3">
      <c r="A56" s="96" t="s">
        <v>39</v>
      </c>
      <c r="B56" s="18" t="s">
        <v>40</v>
      </c>
      <c r="C56" s="30">
        <f>SUM( C57:C61)</f>
        <v>5</v>
      </c>
      <c r="D56" s="103" t="s">
        <v>34</v>
      </c>
      <c r="E56" s="18"/>
      <c r="F56" s="18"/>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row>
    <row r="57" spans="1:174" ht="230.4" x14ac:dyDescent="0.3">
      <c r="A57" s="97"/>
      <c r="B57" s="3" t="s">
        <v>88</v>
      </c>
      <c r="C57" s="4">
        <v>1</v>
      </c>
      <c r="D57" s="104"/>
      <c r="E57" s="16" t="s">
        <v>104</v>
      </c>
      <c r="F57" s="16" t="s">
        <v>105</v>
      </c>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row>
    <row r="58" spans="1:174" ht="230.4" x14ac:dyDescent="0.3">
      <c r="A58" s="97"/>
      <c r="B58" s="3" t="s">
        <v>89</v>
      </c>
      <c r="C58" s="4">
        <v>1</v>
      </c>
      <c r="D58" s="104"/>
      <c r="E58" s="16" t="s">
        <v>41</v>
      </c>
      <c r="F58" s="16" t="s">
        <v>46</v>
      </c>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row>
    <row r="59" spans="1:174" ht="265.2" customHeight="1" x14ac:dyDescent="0.3">
      <c r="A59" s="97"/>
      <c r="B59" s="3" t="s">
        <v>67</v>
      </c>
      <c r="C59" s="4">
        <v>1</v>
      </c>
      <c r="D59" s="104"/>
      <c r="E59" s="16" t="s">
        <v>106</v>
      </c>
      <c r="F59" s="16" t="s">
        <v>46</v>
      </c>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row>
    <row r="60" spans="1:174" ht="268.95" customHeight="1" x14ac:dyDescent="0.3">
      <c r="A60" s="97"/>
      <c r="B60" s="3" t="s">
        <v>90</v>
      </c>
      <c r="C60" s="4">
        <v>1</v>
      </c>
      <c r="D60" s="104"/>
      <c r="E60" s="16" t="s">
        <v>107</v>
      </c>
      <c r="F60" s="16" t="s">
        <v>108</v>
      </c>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row>
    <row r="61" spans="1:174" ht="271.2" customHeight="1" x14ac:dyDescent="0.3">
      <c r="A61" s="98"/>
      <c r="B61" s="3" t="s">
        <v>91</v>
      </c>
      <c r="C61" s="4">
        <v>1</v>
      </c>
      <c r="D61" s="105"/>
      <c r="E61" s="16" t="s">
        <v>107</v>
      </c>
      <c r="F61" s="16" t="s">
        <v>109</v>
      </c>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row>
    <row r="62" spans="1:174" ht="45.6" customHeight="1" x14ac:dyDescent="0.3">
      <c r="A62" s="88" t="s">
        <v>47</v>
      </c>
      <c r="B62" s="19" t="s">
        <v>15</v>
      </c>
      <c r="C62" s="29">
        <f>SUM(C63:C66)</f>
        <v>4</v>
      </c>
      <c r="D62" s="99" t="s">
        <v>34</v>
      </c>
      <c r="E62" s="19"/>
      <c r="F62" s="19"/>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c r="EI62" s="22"/>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c r="FL62" s="22"/>
      <c r="FM62" s="22"/>
      <c r="FN62" s="22"/>
      <c r="FO62" s="22"/>
      <c r="FP62" s="22"/>
      <c r="FQ62" s="22"/>
      <c r="FR62" s="22"/>
    </row>
    <row r="63" spans="1:174" ht="86.4" x14ac:dyDescent="0.3">
      <c r="A63" s="88"/>
      <c r="B63" s="3" t="s">
        <v>112</v>
      </c>
      <c r="C63" s="4">
        <v>1</v>
      </c>
      <c r="D63" s="102"/>
      <c r="E63" s="4" t="s">
        <v>16</v>
      </c>
      <c r="F63" s="4" t="s">
        <v>17</v>
      </c>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row>
    <row r="64" spans="1:174" ht="86.4" x14ac:dyDescent="0.3">
      <c r="A64" s="88"/>
      <c r="B64" s="3" t="s">
        <v>113</v>
      </c>
      <c r="C64" s="4">
        <v>1</v>
      </c>
      <c r="D64" s="102"/>
      <c r="E64" s="4" t="s">
        <v>16</v>
      </c>
      <c r="F64" s="4" t="s">
        <v>17</v>
      </c>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row>
    <row r="65" spans="1:174" ht="86.4" x14ac:dyDescent="0.3">
      <c r="A65" s="88"/>
      <c r="B65" s="3" t="s">
        <v>92</v>
      </c>
      <c r="C65" s="4">
        <v>1</v>
      </c>
      <c r="D65" s="102"/>
      <c r="E65" s="4" t="s">
        <v>16</v>
      </c>
      <c r="F65" s="4" t="s">
        <v>17</v>
      </c>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row>
    <row r="66" spans="1:174" ht="139.80000000000001" customHeight="1" x14ac:dyDescent="0.3">
      <c r="A66" s="88"/>
      <c r="B66" s="3" t="s">
        <v>116</v>
      </c>
      <c r="C66" s="4">
        <v>1</v>
      </c>
      <c r="D66" s="100"/>
      <c r="E66" s="4" t="s">
        <v>118</v>
      </c>
      <c r="F66" s="4" t="s">
        <v>117</v>
      </c>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row>
    <row r="67" spans="1:174" s="10" customFormat="1" ht="45.6" customHeight="1" x14ac:dyDescent="0.3">
      <c r="A67" s="88">
        <v>3.3</v>
      </c>
      <c r="B67" s="19" t="s">
        <v>68</v>
      </c>
      <c r="C67" s="29">
        <f>SUM(C68:C70)</f>
        <v>3</v>
      </c>
      <c r="D67" s="99" t="s">
        <v>34</v>
      </c>
      <c r="E67" s="19"/>
      <c r="F67" s="19"/>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row>
    <row r="68" spans="1:174" s="9" customFormat="1" ht="30.6" customHeight="1" x14ac:dyDescent="0.3">
      <c r="A68" s="88"/>
      <c r="B68" s="3" t="s">
        <v>18</v>
      </c>
      <c r="C68" s="4">
        <v>1</v>
      </c>
      <c r="D68" s="102"/>
      <c r="E68" s="77" t="s">
        <v>19</v>
      </c>
      <c r="F68" s="77" t="s">
        <v>110</v>
      </c>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row>
    <row r="69" spans="1:174" s="14" customFormat="1" x14ac:dyDescent="0.3">
      <c r="A69" s="88"/>
      <c r="B69" s="15" t="s">
        <v>93</v>
      </c>
      <c r="C69" s="32">
        <v>1</v>
      </c>
      <c r="D69" s="102"/>
      <c r="E69" s="78"/>
      <c r="F69" s="78"/>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row>
    <row r="70" spans="1:174" ht="28.8" x14ac:dyDescent="0.3">
      <c r="A70" s="88"/>
      <c r="B70" s="15" t="s">
        <v>69</v>
      </c>
      <c r="C70" s="32">
        <v>1</v>
      </c>
      <c r="D70" s="100"/>
      <c r="E70" s="79"/>
      <c r="F70" s="79"/>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row>
    <row r="71" spans="1:174" s="10" customFormat="1" ht="54.6" customHeight="1" x14ac:dyDescent="0.3">
      <c r="A71" s="68" t="s">
        <v>48</v>
      </c>
      <c r="B71" s="19" t="s">
        <v>20</v>
      </c>
      <c r="C71" s="29">
        <f>C72</f>
        <v>1</v>
      </c>
      <c r="D71" s="99" t="s">
        <v>30</v>
      </c>
      <c r="E71" s="19"/>
      <c r="F71" s="19"/>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row>
    <row r="72" spans="1:174" ht="66.599999999999994" customHeight="1" x14ac:dyDescent="0.3">
      <c r="A72" s="68"/>
      <c r="B72" s="3" t="s">
        <v>21</v>
      </c>
      <c r="C72" s="32">
        <v>1</v>
      </c>
      <c r="D72" s="100"/>
      <c r="E72" s="34" t="s">
        <v>22</v>
      </c>
      <c r="F72" s="34" t="s">
        <v>111</v>
      </c>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row>
    <row r="73" spans="1:174" s="14" customFormat="1" ht="31.2" customHeight="1" x14ac:dyDescent="0.3">
      <c r="A73" s="96" t="s">
        <v>49</v>
      </c>
      <c r="B73" s="24" t="s">
        <v>56</v>
      </c>
      <c r="C73" s="30">
        <f>SUM(C74:C76)</f>
        <v>3</v>
      </c>
      <c r="D73" s="99" t="s">
        <v>34</v>
      </c>
      <c r="E73" s="18"/>
      <c r="F73" s="18"/>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row>
    <row r="74" spans="1:174" ht="68.400000000000006" customHeight="1" x14ac:dyDescent="0.3">
      <c r="A74" s="101"/>
      <c r="B74" s="3" t="s">
        <v>23</v>
      </c>
      <c r="C74" s="4">
        <v>1</v>
      </c>
      <c r="D74" s="102"/>
      <c r="E74" s="4" t="s">
        <v>74</v>
      </c>
      <c r="F74" s="77" t="s">
        <v>43</v>
      </c>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row>
    <row r="75" spans="1:174" ht="115.2" x14ac:dyDescent="0.3">
      <c r="A75" s="101"/>
      <c r="B75" s="3" t="s">
        <v>24</v>
      </c>
      <c r="C75" s="4">
        <v>1</v>
      </c>
      <c r="D75" s="102"/>
      <c r="E75" s="4" t="s">
        <v>75</v>
      </c>
      <c r="F75" s="78"/>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c r="EI75" s="22"/>
      <c r="EJ75" s="22"/>
      <c r="EK75" s="22"/>
      <c r="EL75" s="22"/>
      <c r="EM75" s="22"/>
      <c r="EN75" s="22"/>
      <c r="EO75" s="22"/>
      <c r="EP75" s="22"/>
      <c r="EQ75" s="22"/>
      <c r="ER75" s="22"/>
      <c r="ES75" s="22"/>
      <c r="ET75" s="22"/>
      <c r="EU75" s="22"/>
      <c r="EV75" s="22"/>
      <c r="EW75" s="22"/>
      <c r="EX75" s="22"/>
      <c r="EY75" s="22"/>
      <c r="EZ75" s="22"/>
      <c r="FA75" s="22"/>
      <c r="FB75" s="22"/>
      <c r="FC75" s="22"/>
      <c r="FD75" s="22"/>
      <c r="FE75" s="22"/>
      <c r="FF75" s="22"/>
      <c r="FG75" s="22"/>
      <c r="FH75" s="22"/>
      <c r="FI75" s="22"/>
      <c r="FJ75" s="22"/>
      <c r="FK75" s="22"/>
      <c r="FL75" s="22"/>
      <c r="FM75" s="22"/>
      <c r="FN75" s="22"/>
      <c r="FO75" s="22"/>
      <c r="FP75" s="22"/>
      <c r="FQ75" s="22"/>
      <c r="FR75" s="22"/>
    </row>
    <row r="76" spans="1:174" ht="171.6" customHeight="1" x14ac:dyDescent="0.3">
      <c r="A76" s="101"/>
      <c r="B76" s="3" t="s">
        <v>25</v>
      </c>
      <c r="C76" s="4">
        <v>1</v>
      </c>
      <c r="D76" s="100"/>
      <c r="E76" s="4" t="s">
        <v>42</v>
      </c>
      <c r="F76" s="92"/>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row>
    <row r="77" spans="1:174" hidden="1" x14ac:dyDescent="0.3">
      <c r="A77" s="48" t="s">
        <v>26</v>
      </c>
      <c r="B77" s="27" t="s">
        <v>27</v>
      </c>
      <c r="C77" s="5">
        <f>C78</f>
        <v>1</v>
      </c>
      <c r="D77" s="5"/>
      <c r="E77" s="5"/>
      <c r="F77" s="5"/>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row>
    <row r="78" spans="1:174" s="11" customFormat="1" x14ac:dyDescent="0.3">
      <c r="A78" s="99" t="s">
        <v>50</v>
      </c>
      <c r="B78" s="19" t="s">
        <v>31</v>
      </c>
      <c r="C78" s="31">
        <v>1</v>
      </c>
      <c r="D78" s="99" t="s">
        <v>30</v>
      </c>
      <c r="E78" s="77" t="s">
        <v>77</v>
      </c>
      <c r="F78" s="77" t="s">
        <v>78</v>
      </c>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row>
    <row r="79" spans="1:174" ht="130.19999999999999" customHeight="1" x14ac:dyDescent="0.3">
      <c r="A79" s="100"/>
      <c r="B79" s="3" t="s">
        <v>76</v>
      </c>
      <c r="C79" s="4"/>
      <c r="D79" s="100"/>
      <c r="E79" s="92"/>
      <c r="F79" s="92"/>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row>
    <row r="80" spans="1:174" s="13" customFormat="1" x14ac:dyDescent="0.3">
      <c r="A80" s="49"/>
      <c r="B80" s="25" t="s">
        <v>28</v>
      </c>
      <c r="C80" s="33">
        <f>C77+C55+C47+C9</f>
        <v>100</v>
      </c>
      <c r="D80" s="33"/>
      <c r="E80" s="28"/>
      <c r="F80" s="28"/>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row>
    <row r="81" spans="1:39" x14ac:dyDescent="0.3">
      <c r="A81" s="50"/>
      <c r="B81" s="23"/>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row>
    <row r="82" spans="1:39" x14ac:dyDescent="0.3">
      <c r="A82" s="50"/>
      <c r="B82" s="23"/>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row>
    <row r="83" spans="1:39" x14ac:dyDescent="0.3">
      <c r="A83" s="50"/>
      <c r="B83" s="23"/>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row>
    <row r="84" spans="1:39" x14ac:dyDescent="0.3">
      <c r="A84" s="50"/>
      <c r="B84" s="23"/>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row>
    <row r="85" spans="1:39" x14ac:dyDescent="0.3">
      <c r="A85" s="50"/>
      <c r="B85" s="23"/>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row>
    <row r="86" spans="1:39" x14ac:dyDescent="0.3">
      <c r="A86" s="50"/>
      <c r="B86" s="23"/>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row>
    <row r="87" spans="1:39" x14ac:dyDescent="0.3">
      <c r="B87" s="23"/>
    </row>
    <row r="88" spans="1:39" x14ac:dyDescent="0.3">
      <c r="B88" s="23"/>
    </row>
    <row r="89" spans="1:39" x14ac:dyDescent="0.3">
      <c r="B89" s="23"/>
    </row>
    <row r="90" spans="1:39" x14ac:dyDescent="0.3">
      <c r="B90" s="23"/>
    </row>
    <row r="91" spans="1:39" x14ac:dyDescent="0.3">
      <c r="B91" s="23"/>
    </row>
  </sheetData>
  <mergeCells count="59">
    <mergeCell ref="D43:D45"/>
    <mergeCell ref="D47:D52"/>
    <mergeCell ref="D56:D61"/>
    <mergeCell ref="D62:D66"/>
    <mergeCell ref="D67:D70"/>
    <mergeCell ref="D16:D19"/>
    <mergeCell ref="D21:D24"/>
    <mergeCell ref="D26:D30"/>
    <mergeCell ref="D32:D36"/>
    <mergeCell ref="D38:D42"/>
    <mergeCell ref="A47:A52"/>
    <mergeCell ref="A54:B54"/>
    <mergeCell ref="A56:A61"/>
    <mergeCell ref="E78:E79"/>
    <mergeCell ref="F74:F76"/>
    <mergeCell ref="A78:A79"/>
    <mergeCell ref="A71:A72"/>
    <mergeCell ref="A73:A76"/>
    <mergeCell ref="A67:A70"/>
    <mergeCell ref="A62:A66"/>
    <mergeCell ref="D71:D72"/>
    <mergeCell ref="D73:D76"/>
    <mergeCell ref="D78:D79"/>
    <mergeCell ref="E21:E24"/>
    <mergeCell ref="F21:F24"/>
    <mergeCell ref="E43:E45"/>
    <mergeCell ref="F43:F45"/>
    <mergeCell ref="F78:F79"/>
    <mergeCell ref="F47:F52"/>
    <mergeCell ref="E68:E70"/>
    <mergeCell ref="F68:F70"/>
    <mergeCell ref="F10:F14"/>
    <mergeCell ref="A21:A24"/>
    <mergeCell ref="E26:E30"/>
    <mergeCell ref="E47:E52"/>
    <mergeCell ref="F26:F30"/>
    <mergeCell ref="E38:E42"/>
    <mergeCell ref="F38:F42"/>
    <mergeCell ref="E32:E36"/>
    <mergeCell ref="F32:F36"/>
    <mergeCell ref="A26:A30"/>
    <mergeCell ref="A32:A36"/>
    <mergeCell ref="A38:A42"/>
    <mergeCell ref="E16:E19"/>
    <mergeCell ref="F16:F19"/>
    <mergeCell ref="A16:A19"/>
    <mergeCell ref="A43:A45"/>
    <mergeCell ref="A10:A14"/>
    <mergeCell ref="A8:B8"/>
    <mergeCell ref="C4:C7"/>
    <mergeCell ref="E10:E14"/>
    <mergeCell ref="D10:D14"/>
    <mergeCell ref="A1:F1"/>
    <mergeCell ref="A4:B7"/>
    <mergeCell ref="D4:D7"/>
    <mergeCell ref="E4:E7"/>
    <mergeCell ref="F4:F7"/>
    <mergeCell ref="A3:F3"/>
    <mergeCell ref="A2:F2"/>
  </mergeCells>
  <phoneticPr fontId="8" type="noConversion"/>
  <pageMargins left="0.23622047244094491" right="0.23622047244094491" top="0.74803149606299213" bottom="0.74803149606299213" header="0.31496062992125984" footer="0.31496062992125984"/>
  <pageSetup paperSize="8" scale="76" fitToHeight="0" orientation="landscape" r:id="rId1"/>
  <headerFooter scaleWithDoc="0" alignWithMargins="0">
    <oddHeader>&amp;L&amp;"-,Bold"&amp;13COD SMIS PROIECT:</oddHeader>
    <oddFooter>&amp;C&amp;P</oddFooter>
  </headerFooter>
  <ignoredErrors>
    <ignoredError sqref="A9 A39 E39:F39 A42 C42 A38 A14 A10 F10 A19 A16 A24 A21 A22 C22 A36 A34 C34 A30 A26 A33 A32 A47 C45 A54:C54 A48 C48 A49 C49 A50 C50 A51 C51 A52 C52 C43 A62 C59 A65 A63 C63 A66 C66 A69 A67 C67:F67 A72 A70 C70 C16:D16 C21:D21 C26:D26 C32 A17 C17 A18 C18 A76 A74 F74 A75 F75 A80:F80 A78 C79 A73 E73:F73 C58 A77:F77 C57 C61 C9 C10:D10 A11 C11 A12 C12 A13 C13 C14 C19 A23 C23 C24 A27 C27 A28 C28 A29 C29 C30 C33 A35 C35 C36 C38:D38 C44 C47:D47 A56 A55 C55 C56:F56 C60 C62:F62 A64 C64 C65 A68 C68 C69 A71 C71 C72 C73 C74 C75 C76 C78 E11:F11 E12:F12 E13:F13 E14:F14 E17:F17 E18:F18 E19:F19 E22:F22 E23:F23 E24:F24 E27:F27 E28:F28 E29:F29 E30:F30 E34:F34 E33:F33 E35:F35 E36:F36 E42:F42 E45 E44 E48:F48 E49:F49 E50:F50 E51:F51 E52:F52 F59 E58:F58 E63 E64:F64 E65:F65 E70:F70 E68 E69:F69 E72 E76:F76 E71:F71 E9:F9 E54:F54 E55:F5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E21FFB05-2FFB-42C5-95EA-3A877C47E738}">
  <ds:schemaRefs>
    <ds:schemaRef ds:uri="http://schemas.microsoft.com/sharepoint/v3/contenttype/forms"/>
  </ds:schemaRefs>
</ds:datastoreItem>
</file>

<file path=customXml/itemProps2.xml><?xml version="1.0" encoding="utf-8"?>
<ds:datastoreItem xmlns:ds="http://schemas.openxmlformats.org/officeDocument/2006/customXml" ds:itemID="{4BDAF50C-291A-43AB-926A-290CE4F83AC9}"/>
</file>

<file path=customXml/itemProps3.xml><?xml version="1.0" encoding="utf-8"?>
<ds:datastoreItem xmlns:ds="http://schemas.openxmlformats.org/officeDocument/2006/customXml" ds:itemID="{B88AA84C-F41C-4621-B66C-AB3A3B5F63ED}">
  <ds:schemaRefs>
    <ds:schemaRef ds:uri="http://purl.org/dc/elements/1.1/"/>
    <ds:schemaRef ds:uri="http://schemas.microsoft.com/office/infopath/2007/PartnerControls"/>
    <ds:schemaRef ds:uri="http://www.w3.org/XML/1998/namespace"/>
    <ds:schemaRef ds:uri="b0d65882-afcc-44e0-9f9d-a3a19484025c"/>
    <ds:schemaRef ds:uri="http://purl.org/dc/dcmitype/"/>
    <ds:schemaRef ds:uri="7dad44aa-71bc-4b74-b805-970d02198ae5"/>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2023-07-24T08:38:54Z</cp:lastPrinted>
  <dcterms:created xsi:type="dcterms:W3CDTF">2013-06-17T07:31:55Z</dcterms:created>
  <dcterms:modified xsi:type="dcterms:W3CDTF">2026-07-15T04:38:56Z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